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Z48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X40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F40" i="3"/>
  <c r="AA39" i="3"/>
  <c r="Y39" i="3"/>
  <c r="X39" i="3"/>
  <c r="Z39" i="3" s="1"/>
  <c r="W39" i="3"/>
  <c r="V39" i="3"/>
  <c r="U39" i="3"/>
  <c r="T39" i="3"/>
  <c r="T40" i="3" s="1"/>
  <c r="S39" i="3"/>
  <c r="R39" i="3"/>
  <c r="Q39" i="3"/>
  <c r="P39" i="3"/>
  <c r="P40" i="3" s="1"/>
  <c r="O39" i="3"/>
  <c r="N39" i="3"/>
  <c r="M39" i="3"/>
  <c r="L39" i="3"/>
  <c r="L40" i="3" s="1"/>
  <c r="K39" i="3"/>
  <c r="J39" i="3"/>
  <c r="I39" i="3"/>
  <c r="H39" i="3"/>
  <c r="H40" i="3" s="1"/>
  <c r="G39" i="3"/>
  <c r="F39" i="3"/>
  <c r="E39" i="3"/>
  <c r="D39" i="3"/>
  <c r="D40" i="3" s="1"/>
  <c r="C39" i="3"/>
  <c r="AA39" i="4"/>
  <c r="AA40" i="4" s="1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40" i="6"/>
  <c r="L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J40" i="7"/>
  <c r="F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AA40" i="8" s="1"/>
  <c r="Z39" i="8"/>
  <c r="Y39" i="8"/>
  <c r="X39" i="8"/>
  <c r="W39" i="8"/>
  <c r="V39" i="8"/>
  <c r="V40" i="8" s="1"/>
  <c r="U39" i="8"/>
  <c r="T39" i="8"/>
  <c r="S39" i="8"/>
  <c r="R39" i="8"/>
  <c r="R40" i="8" s="1"/>
  <c r="Q39" i="8"/>
  <c r="P39" i="8"/>
  <c r="O39" i="8"/>
  <c r="N39" i="8"/>
  <c r="N40" i="8" s="1"/>
  <c r="M39" i="8"/>
  <c r="L39" i="8"/>
  <c r="K39" i="8"/>
  <c r="J39" i="8"/>
  <c r="J40" i="8" s="1"/>
  <c r="I39" i="8"/>
  <c r="H39" i="8"/>
  <c r="G39" i="8"/>
  <c r="F39" i="8"/>
  <c r="F40" i="8" s="1"/>
  <c r="E39" i="8"/>
  <c r="D39" i="8"/>
  <c r="C39" i="8"/>
  <c r="V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I40" i="10" s="1"/>
  <c r="H39" i="10"/>
  <c r="G39" i="10"/>
  <c r="F39" i="10"/>
  <c r="E39" i="10"/>
  <c r="E40" i="10" s="1"/>
  <c r="D39" i="10"/>
  <c r="C39" i="10"/>
  <c r="R40" i="11"/>
  <c r="AA39" i="11"/>
  <c r="AA40" i="11" s="1"/>
  <c r="Y39" i="11"/>
  <c r="Y40" i="11" s="1"/>
  <c r="X39" i="11"/>
  <c r="Z39" i="11" s="1"/>
  <c r="W39" i="11"/>
  <c r="V39" i="11"/>
  <c r="U39" i="11"/>
  <c r="U40" i="11" s="1"/>
  <c r="T39" i="11"/>
  <c r="S39" i="11"/>
  <c r="R39" i="11"/>
  <c r="Q39" i="11"/>
  <c r="Q40" i="11" s="1"/>
  <c r="P39" i="11"/>
  <c r="O39" i="11"/>
  <c r="N39" i="11"/>
  <c r="N40" i="11" s="1"/>
  <c r="M39" i="11"/>
  <c r="M40" i="11" s="1"/>
  <c r="L39" i="11"/>
  <c r="K39" i="11"/>
  <c r="J39" i="11"/>
  <c r="I39" i="11"/>
  <c r="I40" i="11" s="1"/>
  <c r="H39" i="11"/>
  <c r="G39" i="11"/>
  <c r="F39" i="11"/>
  <c r="E39" i="11"/>
  <c r="E40" i="11" s="1"/>
  <c r="D39" i="11"/>
  <c r="C39" i="11"/>
  <c r="H40" i="12"/>
  <c r="AA39" i="12"/>
  <c r="Y39" i="12"/>
  <c r="X39" i="12"/>
  <c r="Z39" i="12" s="1"/>
  <c r="W39" i="12"/>
  <c r="W40" i="12" s="1"/>
  <c r="V39" i="12"/>
  <c r="U39" i="12"/>
  <c r="T39" i="12"/>
  <c r="S39" i="12"/>
  <c r="S40" i="12" s="1"/>
  <c r="R39" i="12"/>
  <c r="Q39" i="12"/>
  <c r="P39" i="12"/>
  <c r="O39" i="12"/>
  <c r="O40" i="12" s="1"/>
  <c r="N39" i="12"/>
  <c r="M39" i="12"/>
  <c r="L39" i="12"/>
  <c r="K39" i="12"/>
  <c r="K40" i="12" s="1"/>
  <c r="J39" i="12"/>
  <c r="I39" i="12"/>
  <c r="H39" i="12"/>
  <c r="G39" i="12"/>
  <c r="G40" i="12" s="1"/>
  <c r="F39" i="12"/>
  <c r="E39" i="12"/>
  <c r="D39" i="12"/>
  <c r="C39" i="12"/>
  <c r="C40" i="12" s="1"/>
  <c r="N40" i="13"/>
  <c r="J40" i="13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V40" i="14"/>
  <c r="K40" i="14"/>
  <c r="F40" i="14"/>
  <c r="AA39" i="14"/>
  <c r="Y39" i="14"/>
  <c r="X39" i="14"/>
  <c r="Z39" i="14" s="1"/>
  <c r="W39" i="14"/>
  <c r="V39" i="14"/>
  <c r="U39" i="14"/>
  <c r="T39" i="14"/>
  <c r="T40" i="14" s="1"/>
  <c r="S39" i="14"/>
  <c r="S40" i="14" s="1"/>
  <c r="R39" i="14"/>
  <c r="Q39" i="14"/>
  <c r="P39" i="14"/>
  <c r="P40" i="14" s="1"/>
  <c r="O39" i="14"/>
  <c r="N39" i="14"/>
  <c r="M39" i="14"/>
  <c r="L39" i="14"/>
  <c r="L40" i="14" s="1"/>
  <c r="K39" i="14"/>
  <c r="J39" i="14"/>
  <c r="I39" i="14"/>
  <c r="H39" i="14"/>
  <c r="H40" i="14" s="1"/>
  <c r="G39" i="14"/>
  <c r="F39" i="14"/>
  <c r="E39" i="14"/>
  <c r="D39" i="14"/>
  <c r="D40" i="14" s="1"/>
  <c r="C39" i="14"/>
  <c r="C40" i="14" s="1"/>
  <c r="T40" i="15"/>
  <c r="M40" i="15"/>
  <c r="L40" i="15"/>
  <c r="D40" i="15"/>
  <c r="AA39" i="15"/>
  <c r="Y39" i="15"/>
  <c r="X39" i="15"/>
  <c r="Z39" i="15" s="1"/>
  <c r="W39" i="15"/>
  <c r="V39" i="15"/>
  <c r="U39" i="15"/>
  <c r="U40" i="15" s="1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E40" i="15" s="1"/>
  <c r="D39" i="15"/>
  <c r="C39" i="15"/>
  <c r="W40" i="16"/>
  <c r="G40" i="16"/>
  <c r="AA39" i="16"/>
  <c r="Y39" i="16"/>
  <c r="Y40" i="16" s="1"/>
  <c r="X39" i="16"/>
  <c r="Z39" i="16" s="1"/>
  <c r="W39" i="16"/>
  <c r="V39" i="16"/>
  <c r="U39" i="16"/>
  <c r="U40" i="16" s="1"/>
  <c r="T39" i="16"/>
  <c r="T40" i="16" s="1"/>
  <c r="S39" i="16"/>
  <c r="R39" i="16"/>
  <c r="Q39" i="16"/>
  <c r="Q40" i="16" s="1"/>
  <c r="P39" i="16"/>
  <c r="P40" i="16" s="1"/>
  <c r="O39" i="16"/>
  <c r="N39" i="16"/>
  <c r="M39" i="16"/>
  <c r="M40" i="16" s="1"/>
  <c r="L39" i="16"/>
  <c r="L40" i="16" s="1"/>
  <c r="K39" i="16"/>
  <c r="J39" i="16"/>
  <c r="I39" i="16"/>
  <c r="I40" i="16" s="1"/>
  <c r="H39" i="16"/>
  <c r="H40" i="16" s="1"/>
  <c r="G39" i="16"/>
  <c r="F39" i="16"/>
  <c r="E39" i="16"/>
  <c r="E40" i="16" s="1"/>
  <c r="D39" i="16"/>
  <c r="D40" i="16" s="1"/>
  <c r="C39" i="16"/>
  <c r="Y40" i="17"/>
  <c r="X40" i="17"/>
  <c r="Z40" i="17" s="1"/>
  <c r="Q40" i="17"/>
  <c r="P40" i="17"/>
  <c r="I40" i="17"/>
  <c r="H40" i="17"/>
  <c r="AA39" i="17"/>
  <c r="AA40" i="17" s="1"/>
  <c r="Z39" i="17"/>
  <c r="Y39" i="17"/>
  <c r="X39" i="17"/>
  <c r="W39" i="17"/>
  <c r="W40" i="17" s="1"/>
  <c r="V39" i="17"/>
  <c r="U39" i="17"/>
  <c r="T39" i="17"/>
  <c r="S39" i="17"/>
  <c r="S40" i="17" s="1"/>
  <c r="R39" i="17"/>
  <c r="Q39" i="17"/>
  <c r="P39" i="17"/>
  <c r="O39" i="17"/>
  <c r="O40" i="17" s="1"/>
  <c r="N39" i="17"/>
  <c r="M39" i="17"/>
  <c r="L39" i="17"/>
  <c r="K39" i="17"/>
  <c r="K40" i="17" s="1"/>
  <c r="J39" i="17"/>
  <c r="I39" i="17"/>
  <c r="H39" i="17"/>
  <c r="G39" i="17"/>
  <c r="G40" i="17" s="1"/>
  <c r="F39" i="17"/>
  <c r="E39" i="17"/>
  <c r="D39" i="17"/>
  <c r="C39" i="17"/>
  <c r="C40" i="17" s="1"/>
  <c r="K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Y40" i="19"/>
  <c r="T40" i="19"/>
  <c r="Q40" i="19"/>
  <c r="I40" i="19"/>
  <c r="D40" i="19"/>
  <c r="AA39" i="19"/>
  <c r="Y39" i="19"/>
  <c r="X39" i="19"/>
  <c r="Z39" i="19" s="1"/>
  <c r="W39" i="19"/>
  <c r="W40" i="19" s="1"/>
  <c r="V39" i="19"/>
  <c r="U39" i="19"/>
  <c r="T39" i="19"/>
  <c r="S39" i="19"/>
  <c r="S40" i="19" s="1"/>
  <c r="R39" i="19"/>
  <c r="Q39" i="19"/>
  <c r="P39" i="19"/>
  <c r="O39" i="19"/>
  <c r="O40" i="19" s="1"/>
  <c r="N39" i="19"/>
  <c r="M39" i="19"/>
  <c r="L39" i="19"/>
  <c r="K39" i="19"/>
  <c r="K40" i="19" s="1"/>
  <c r="J39" i="19"/>
  <c r="I39" i="19"/>
  <c r="H39" i="19"/>
  <c r="G39" i="19"/>
  <c r="G40" i="19" s="1"/>
  <c r="F39" i="19"/>
  <c r="E39" i="19"/>
  <c r="D39" i="19"/>
  <c r="C39" i="19"/>
  <c r="C40" i="19" s="1"/>
  <c r="AA39" i="20"/>
  <c r="Y39" i="20"/>
  <c r="X39" i="20"/>
  <c r="Z39" i="20" s="1"/>
  <c r="W39" i="20"/>
  <c r="V39" i="20"/>
  <c r="V40" i="20" s="1"/>
  <c r="U39" i="20"/>
  <c r="T39" i="20"/>
  <c r="S39" i="20"/>
  <c r="R39" i="20"/>
  <c r="R40" i="20" s="1"/>
  <c r="Q39" i="20"/>
  <c r="P39" i="20"/>
  <c r="O39" i="20"/>
  <c r="N39" i="20"/>
  <c r="N40" i="20" s="1"/>
  <c r="M39" i="20"/>
  <c r="L39" i="20"/>
  <c r="K39" i="20"/>
  <c r="J39" i="20"/>
  <c r="J40" i="20" s="1"/>
  <c r="I39" i="20"/>
  <c r="H39" i="20"/>
  <c r="G39" i="20"/>
  <c r="F39" i="20"/>
  <c r="F40" i="20" s="1"/>
  <c r="E39" i="20"/>
  <c r="D39" i="20"/>
  <c r="C39" i="20"/>
  <c r="C40" i="20" s="1"/>
  <c r="Y40" i="1"/>
  <c r="AA39" i="1"/>
  <c r="Z39" i="1"/>
  <c r="Y39" i="1"/>
  <c r="X39" i="1"/>
  <c r="W39" i="1"/>
  <c r="V39" i="1"/>
  <c r="V40" i="1" s="1"/>
  <c r="U39" i="1"/>
  <c r="T39" i="1"/>
  <c r="S39" i="1"/>
  <c r="R39" i="1"/>
  <c r="R40" i="1" s="1"/>
  <c r="Q39" i="1"/>
  <c r="P39" i="1"/>
  <c r="O39" i="1"/>
  <c r="N39" i="1"/>
  <c r="N40" i="1" s="1"/>
  <c r="M39" i="1"/>
  <c r="M40" i="1" s="1"/>
  <c r="L39" i="1"/>
  <c r="K39" i="1"/>
  <c r="J39" i="1"/>
  <c r="J40" i="1" s="1"/>
  <c r="I39" i="1"/>
  <c r="I40" i="1" s="1"/>
  <c r="H39" i="1"/>
  <c r="G39" i="1"/>
  <c r="F39" i="1"/>
  <c r="F40" i="1" s="1"/>
  <c r="E39" i="1"/>
  <c r="D39" i="1"/>
  <c r="C39" i="1"/>
  <c r="AA34" i="2"/>
  <c r="Y34" i="2"/>
  <c r="Z34" i="2" s="1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Z34" i="3"/>
  <c r="Y34" i="3"/>
  <c r="X34" i="3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Z34" i="6" s="1"/>
  <c r="X34" i="6"/>
  <c r="X40" i="6" s="1"/>
  <c r="W34" i="6"/>
  <c r="V34" i="6"/>
  <c r="U34" i="6"/>
  <c r="T34" i="6"/>
  <c r="T40" i="6" s="1"/>
  <c r="S34" i="6"/>
  <c r="R34" i="6"/>
  <c r="Q34" i="6"/>
  <c r="P34" i="6"/>
  <c r="O34" i="6"/>
  <c r="N34" i="6"/>
  <c r="M34" i="6"/>
  <c r="L34" i="6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V34" i="7"/>
  <c r="V40" i="7" s="1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Z34" i="9" s="1"/>
  <c r="W34" i="9"/>
  <c r="V34" i="9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X34" i="10"/>
  <c r="X40" i="10" s="1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Z34" i="11" s="1"/>
  <c r="W34" i="11"/>
  <c r="V34" i="11"/>
  <c r="V40" i="11" s="1"/>
  <c r="U34" i="11"/>
  <c r="T34" i="11"/>
  <c r="S34" i="11"/>
  <c r="R34" i="11"/>
  <c r="Q34" i="11"/>
  <c r="P34" i="11"/>
  <c r="O34" i="11"/>
  <c r="N34" i="1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Y34" i="12"/>
  <c r="X34" i="12"/>
  <c r="Z34" i="12" s="1"/>
  <c r="W34" i="12"/>
  <c r="V34" i="12"/>
  <c r="U34" i="12"/>
  <c r="T34" i="12"/>
  <c r="T40" i="12" s="1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O34" i="13"/>
  <c r="N34" i="13"/>
  <c r="M34" i="13"/>
  <c r="L34" i="13"/>
  <c r="K34" i="13"/>
  <c r="J34" i="13"/>
  <c r="I34" i="13"/>
  <c r="H34" i="13"/>
  <c r="G34" i="13"/>
  <c r="F34" i="13"/>
  <c r="F40" i="13" s="1"/>
  <c r="E34" i="13"/>
  <c r="D34" i="13"/>
  <c r="C34" i="13"/>
  <c r="AA34" i="14"/>
  <c r="Z34" i="14"/>
  <c r="Y34" i="14"/>
  <c r="X34" i="14"/>
  <c r="W34" i="14"/>
  <c r="W40" i="14" s="1"/>
  <c r="V34" i="14"/>
  <c r="U34" i="14"/>
  <c r="T34" i="14"/>
  <c r="S34" i="14"/>
  <c r="R34" i="14"/>
  <c r="R40" i="14" s="1"/>
  <c r="Q34" i="14"/>
  <c r="P34" i="14"/>
  <c r="O34" i="14"/>
  <c r="O40" i="14" s="1"/>
  <c r="N34" i="14"/>
  <c r="N40" i="14" s="1"/>
  <c r="M34" i="14"/>
  <c r="L34" i="14"/>
  <c r="K34" i="14"/>
  <c r="J34" i="14"/>
  <c r="J40" i="14" s="1"/>
  <c r="I34" i="14"/>
  <c r="H34" i="14"/>
  <c r="G34" i="14"/>
  <c r="G40" i="14" s="1"/>
  <c r="F34" i="14"/>
  <c r="E34" i="14"/>
  <c r="D34" i="14"/>
  <c r="C34" i="14"/>
  <c r="AA34" i="15"/>
  <c r="Z34" i="15"/>
  <c r="Y34" i="15"/>
  <c r="Y40" i="15" s="1"/>
  <c r="Z40" i="15" s="1"/>
  <c r="X34" i="15"/>
  <c r="X40" i="15" s="1"/>
  <c r="W34" i="15"/>
  <c r="V34" i="15"/>
  <c r="U34" i="15"/>
  <c r="T34" i="15"/>
  <c r="S34" i="15"/>
  <c r="R34" i="15"/>
  <c r="Q34" i="15"/>
  <c r="Q40" i="15" s="1"/>
  <c r="P34" i="15"/>
  <c r="P40" i="15" s="1"/>
  <c r="O34" i="15"/>
  <c r="N34" i="15"/>
  <c r="M34" i="15"/>
  <c r="L34" i="15"/>
  <c r="K34" i="15"/>
  <c r="J34" i="15"/>
  <c r="I34" i="15"/>
  <c r="I40" i="15" s="1"/>
  <c r="H34" i="15"/>
  <c r="H40" i="15" s="1"/>
  <c r="G34" i="15"/>
  <c r="F34" i="15"/>
  <c r="E34" i="15"/>
  <c r="D34" i="15"/>
  <c r="C34" i="15"/>
  <c r="AA34" i="16"/>
  <c r="AA40" i="16" s="1"/>
  <c r="Y34" i="16"/>
  <c r="X34" i="16"/>
  <c r="W34" i="16"/>
  <c r="V34" i="16"/>
  <c r="V40" i="16" s="1"/>
  <c r="U34" i="16"/>
  <c r="T34" i="16"/>
  <c r="S34" i="16"/>
  <c r="S40" i="16" s="1"/>
  <c r="R34" i="16"/>
  <c r="R40" i="16" s="1"/>
  <c r="Q34" i="16"/>
  <c r="P34" i="16"/>
  <c r="O34" i="16"/>
  <c r="O40" i="16" s="1"/>
  <c r="N34" i="16"/>
  <c r="N40" i="16" s="1"/>
  <c r="M34" i="16"/>
  <c r="L34" i="16"/>
  <c r="K34" i="16"/>
  <c r="K40" i="16" s="1"/>
  <c r="J34" i="16"/>
  <c r="J40" i="16" s="1"/>
  <c r="I34" i="16"/>
  <c r="H34" i="16"/>
  <c r="G34" i="16"/>
  <c r="F34" i="16"/>
  <c r="F40" i="16" s="1"/>
  <c r="E34" i="16"/>
  <c r="D34" i="16"/>
  <c r="C34" i="16"/>
  <c r="C40" i="16" s="1"/>
  <c r="AA34" i="17"/>
  <c r="Y34" i="17"/>
  <c r="X34" i="17"/>
  <c r="Z34" i="17" s="1"/>
  <c r="W34" i="17"/>
  <c r="V34" i="17"/>
  <c r="U34" i="17"/>
  <c r="U40" i="17" s="1"/>
  <c r="T34" i="17"/>
  <c r="T40" i="17" s="1"/>
  <c r="S34" i="17"/>
  <c r="R34" i="17"/>
  <c r="Q34" i="17"/>
  <c r="P34" i="17"/>
  <c r="O34" i="17"/>
  <c r="N34" i="17"/>
  <c r="M34" i="17"/>
  <c r="M40" i="17" s="1"/>
  <c r="L34" i="17"/>
  <c r="L40" i="17" s="1"/>
  <c r="K34" i="17"/>
  <c r="J34" i="17"/>
  <c r="I34" i="17"/>
  <c r="H34" i="17"/>
  <c r="G34" i="17"/>
  <c r="F34" i="17"/>
  <c r="E34" i="17"/>
  <c r="E40" i="17" s="1"/>
  <c r="D34" i="17"/>
  <c r="D40" i="17" s="1"/>
  <c r="C34" i="17"/>
  <c r="AA34" i="18"/>
  <c r="AA40" i="18" s="1"/>
  <c r="Y34" i="18"/>
  <c r="Z34" i="18" s="1"/>
  <c r="X34" i="18"/>
  <c r="W34" i="18"/>
  <c r="W40" i="18" s="1"/>
  <c r="V34" i="18"/>
  <c r="V40" i="18" s="1"/>
  <c r="U34" i="18"/>
  <c r="T34" i="18"/>
  <c r="S34" i="18"/>
  <c r="S40" i="18" s="1"/>
  <c r="R34" i="18"/>
  <c r="R40" i="18" s="1"/>
  <c r="Q34" i="18"/>
  <c r="P34" i="18"/>
  <c r="O34" i="18"/>
  <c r="O40" i="18" s="1"/>
  <c r="N34" i="18"/>
  <c r="N40" i="18" s="1"/>
  <c r="M34" i="18"/>
  <c r="L34" i="18"/>
  <c r="K34" i="18"/>
  <c r="J34" i="18"/>
  <c r="J40" i="18" s="1"/>
  <c r="I34" i="18"/>
  <c r="H34" i="18"/>
  <c r="G34" i="18"/>
  <c r="G40" i="18" s="1"/>
  <c r="F34" i="18"/>
  <c r="F40" i="18" s="1"/>
  <c r="E34" i="18"/>
  <c r="D34" i="18"/>
  <c r="C34" i="18"/>
  <c r="C40" i="18" s="1"/>
  <c r="AA34" i="19"/>
  <c r="Y34" i="19"/>
  <c r="X34" i="19"/>
  <c r="W34" i="19"/>
  <c r="V34" i="19"/>
  <c r="U34" i="19"/>
  <c r="U40" i="19" s="1"/>
  <c r="T34" i="19"/>
  <c r="S34" i="19"/>
  <c r="R34" i="19"/>
  <c r="Q34" i="19"/>
  <c r="P34" i="19"/>
  <c r="O34" i="19"/>
  <c r="N34" i="19"/>
  <c r="M34" i="19"/>
  <c r="M40" i="19" s="1"/>
  <c r="L34" i="19"/>
  <c r="L40" i="19" s="1"/>
  <c r="K34" i="19"/>
  <c r="J34" i="19"/>
  <c r="I34" i="19"/>
  <c r="H34" i="19"/>
  <c r="G34" i="19"/>
  <c r="F34" i="19"/>
  <c r="E34" i="19"/>
  <c r="E40" i="19" s="1"/>
  <c r="D34" i="19"/>
  <c r="C34" i="19"/>
  <c r="AA34" i="20"/>
  <c r="Y34" i="20"/>
  <c r="X34" i="20"/>
  <c r="Z34" i="20" s="1"/>
  <c r="W34" i="20"/>
  <c r="V34" i="20"/>
  <c r="U34" i="20"/>
  <c r="T34" i="20"/>
  <c r="S34" i="20"/>
  <c r="S40" i="20" s="1"/>
  <c r="R34" i="20"/>
  <c r="Q34" i="20"/>
  <c r="P34" i="20"/>
  <c r="O34" i="20"/>
  <c r="O40" i="20" s="1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1"/>
  <c r="Y34" i="1"/>
  <c r="X34" i="1"/>
  <c r="Z34" i="1" s="1"/>
  <c r="W34" i="1"/>
  <c r="V34" i="1"/>
  <c r="U34" i="1"/>
  <c r="U40" i="1" s="1"/>
  <c r="T34" i="1"/>
  <c r="S34" i="1"/>
  <c r="R34" i="1"/>
  <c r="Q34" i="1"/>
  <c r="Q40" i="1" s="1"/>
  <c r="P34" i="1"/>
  <c r="O34" i="1"/>
  <c r="N34" i="1"/>
  <c r="M34" i="1"/>
  <c r="L34" i="1"/>
  <c r="K34" i="1"/>
  <c r="J34" i="1"/>
  <c r="I34" i="1"/>
  <c r="H34" i="1"/>
  <c r="G34" i="1"/>
  <c r="F34" i="1"/>
  <c r="E34" i="1"/>
  <c r="E40" i="1" s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O25" i="3"/>
  <c r="N25" i="3"/>
  <c r="N42" i="3" s="1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H25" i="4"/>
  <c r="H42" i="4" s="1"/>
  <c r="E25" i="4"/>
  <c r="AA24" i="4"/>
  <c r="Y24" i="4"/>
  <c r="Z24" i="4" s="1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W25" i="5"/>
  <c r="G25" i="5"/>
  <c r="AA24" i="5"/>
  <c r="Y24" i="5"/>
  <c r="X24" i="5"/>
  <c r="W24" i="5"/>
  <c r="V24" i="5"/>
  <c r="U24" i="5"/>
  <c r="T24" i="5"/>
  <c r="S24" i="5"/>
  <c r="R24" i="5"/>
  <c r="R25" i="5" s="1"/>
  <c r="R42" i="5" s="1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Y25" i="6"/>
  <c r="AA24" i="6"/>
  <c r="Z24" i="6"/>
  <c r="Y24" i="6"/>
  <c r="X24" i="6"/>
  <c r="W24" i="6"/>
  <c r="V24" i="6"/>
  <c r="V25" i="6" s="1"/>
  <c r="U24" i="6"/>
  <c r="T24" i="6"/>
  <c r="S24" i="6"/>
  <c r="R24" i="6"/>
  <c r="R25" i="6" s="1"/>
  <c r="Q24" i="6"/>
  <c r="P24" i="6"/>
  <c r="O24" i="6"/>
  <c r="N24" i="6"/>
  <c r="N25" i="6" s="1"/>
  <c r="M24" i="6"/>
  <c r="L24" i="6"/>
  <c r="K24" i="6"/>
  <c r="J24" i="6"/>
  <c r="J25" i="6" s="1"/>
  <c r="I24" i="6"/>
  <c r="H24" i="6"/>
  <c r="G24" i="6"/>
  <c r="F24" i="6"/>
  <c r="F25" i="6" s="1"/>
  <c r="E24" i="6"/>
  <c r="D24" i="6"/>
  <c r="C24" i="6"/>
  <c r="AA25" i="7"/>
  <c r="AA24" i="7"/>
  <c r="Y24" i="7"/>
  <c r="X24" i="7"/>
  <c r="Z24" i="7" s="1"/>
  <c r="W24" i="7"/>
  <c r="V24" i="7"/>
  <c r="U24" i="7"/>
  <c r="T24" i="7"/>
  <c r="S24" i="7"/>
  <c r="S25" i="7" s="1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C25" i="7" s="1"/>
  <c r="Q25" i="8"/>
  <c r="L25" i="8"/>
  <c r="L42" i="8" s="1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W25" i="9"/>
  <c r="G25" i="9"/>
  <c r="AA24" i="9"/>
  <c r="Y24" i="9"/>
  <c r="Y25" i="9" s="1"/>
  <c r="X24" i="9"/>
  <c r="W24" i="9"/>
  <c r="V24" i="9"/>
  <c r="U24" i="9"/>
  <c r="U25" i="9" s="1"/>
  <c r="T24" i="9"/>
  <c r="S24" i="9"/>
  <c r="R24" i="9"/>
  <c r="R25" i="9" s="1"/>
  <c r="R42" i="9" s="1"/>
  <c r="Q24" i="9"/>
  <c r="Q25" i="9" s="1"/>
  <c r="P24" i="9"/>
  <c r="O24" i="9"/>
  <c r="N24" i="9"/>
  <c r="M24" i="9"/>
  <c r="M25" i="9" s="1"/>
  <c r="L24" i="9"/>
  <c r="K24" i="9"/>
  <c r="J24" i="9"/>
  <c r="I24" i="9"/>
  <c r="I25" i="9" s="1"/>
  <c r="H24" i="9"/>
  <c r="G24" i="9"/>
  <c r="F24" i="9"/>
  <c r="E24" i="9"/>
  <c r="E25" i="9" s="1"/>
  <c r="D24" i="9"/>
  <c r="C24" i="9"/>
  <c r="Y25" i="10"/>
  <c r="X25" i="10"/>
  <c r="X42" i="10" s="1"/>
  <c r="Q25" i="10"/>
  <c r="P25" i="10"/>
  <c r="P42" i="10" s="1"/>
  <c r="I25" i="10"/>
  <c r="I42" i="10" s="1"/>
  <c r="H25" i="10"/>
  <c r="H42" i="10" s="1"/>
  <c r="AA24" i="10"/>
  <c r="Z24" i="10"/>
  <c r="Y24" i="10"/>
  <c r="X24" i="10"/>
  <c r="W24" i="10"/>
  <c r="V24" i="10"/>
  <c r="V25" i="10" s="1"/>
  <c r="U24" i="10"/>
  <c r="T24" i="10"/>
  <c r="S24" i="10"/>
  <c r="R24" i="10"/>
  <c r="R25" i="10" s="1"/>
  <c r="Q24" i="10"/>
  <c r="P24" i="10"/>
  <c r="O24" i="10"/>
  <c r="N24" i="10"/>
  <c r="N25" i="10" s="1"/>
  <c r="M24" i="10"/>
  <c r="L24" i="10"/>
  <c r="K24" i="10"/>
  <c r="J24" i="10"/>
  <c r="J25" i="10" s="1"/>
  <c r="I24" i="10"/>
  <c r="H24" i="10"/>
  <c r="G24" i="10"/>
  <c r="F24" i="10"/>
  <c r="F25" i="10" s="1"/>
  <c r="E24" i="10"/>
  <c r="D24" i="10"/>
  <c r="C24" i="10"/>
  <c r="AA25" i="11"/>
  <c r="AA42" i="11" s="1"/>
  <c r="J25" i="11"/>
  <c r="J42" i="11" s="1"/>
  <c r="AA24" i="11"/>
  <c r="Y24" i="11"/>
  <c r="X24" i="11"/>
  <c r="W24" i="11"/>
  <c r="V24" i="11"/>
  <c r="U24" i="11"/>
  <c r="T24" i="11"/>
  <c r="S24" i="11"/>
  <c r="S25" i="11" s="1"/>
  <c r="R24" i="11"/>
  <c r="R25" i="11" s="1"/>
  <c r="R42" i="11" s="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C25" i="11" s="1"/>
  <c r="AA24" i="12"/>
  <c r="AA25" i="12" s="1"/>
  <c r="Y24" i="12"/>
  <c r="Z24" i="12" s="1"/>
  <c r="X24" i="12"/>
  <c r="W24" i="12"/>
  <c r="V24" i="12"/>
  <c r="V25" i="12" s="1"/>
  <c r="U24" i="12"/>
  <c r="T24" i="12"/>
  <c r="S24" i="12"/>
  <c r="R24" i="12"/>
  <c r="R25" i="12" s="1"/>
  <c r="Q24" i="12"/>
  <c r="P24" i="12"/>
  <c r="O24" i="12"/>
  <c r="N24" i="12"/>
  <c r="M24" i="12"/>
  <c r="L24" i="12"/>
  <c r="K24" i="12"/>
  <c r="J24" i="12"/>
  <c r="J25" i="12" s="1"/>
  <c r="I24" i="12"/>
  <c r="H24" i="12"/>
  <c r="G24" i="12"/>
  <c r="F24" i="12"/>
  <c r="F25" i="12" s="1"/>
  <c r="E24" i="12"/>
  <c r="D24" i="12"/>
  <c r="C24" i="12"/>
  <c r="V25" i="13"/>
  <c r="V42" i="13" s="1"/>
  <c r="AA24" i="13"/>
  <c r="AA25" i="13" s="1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J25" i="13" s="1"/>
  <c r="J42" i="13" s="1"/>
  <c r="I24" i="13"/>
  <c r="H24" i="13"/>
  <c r="G24" i="13"/>
  <c r="F24" i="13"/>
  <c r="E24" i="13"/>
  <c r="D24" i="13"/>
  <c r="C24" i="13"/>
  <c r="W25" i="14"/>
  <c r="W42" i="14" s="1"/>
  <c r="V25" i="14"/>
  <c r="V42" i="14" s="1"/>
  <c r="O25" i="14"/>
  <c r="O42" i="14" s="1"/>
  <c r="N25" i="14"/>
  <c r="G25" i="14"/>
  <c r="G42" i="14" s="1"/>
  <c r="F25" i="14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X25" i="15"/>
  <c r="AA24" i="15"/>
  <c r="Y24" i="15"/>
  <c r="X24" i="15"/>
  <c r="Z24" i="15" s="1"/>
  <c r="W24" i="15"/>
  <c r="V24" i="15"/>
  <c r="U24" i="15"/>
  <c r="T24" i="15"/>
  <c r="T25" i="15" s="1"/>
  <c r="T42" i="15" s="1"/>
  <c r="S24" i="15"/>
  <c r="R24" i="15"/>
  <c r="Q24" i="15"/>
  <c r="P24" i="15"/>
  <c r="P25" i="15" s="1"/>
  <c r="P42" i="15" s="1"/>
  <c r="O24" i="15"/>
  <c r="N24" i="15"/>
  <c r="M24" i="15"/>
  <c r="L24" i="15"/>
  <c r="L25" i="15" s="1"/>
  <c r="L42" i="15" s="1"/>
  <c r="K24" i="15"/>
  <c r="J24" i="15"/>
  <c r="I24" i="15"/>
  <c r="H24" i="15"/>
  <c r="H25" i="15" s="1"/>
  <c r="H42" i="15" s="1"/>
  <c r="G24" i="15"/>
  <c r="F24" i="15"/>
  <c r="E24" i="15"/>
  <c r="D24" i="15"/>
  <c r="D25" i="15" s="1"/>
  <c r="D42" i="15" s="1"/>
  <c r="C24" i="15"/>
  <c r="W25" i="16"/>
  <c r="W42" i="16" s="1"/>
  <c r="AA24" i="16"/>
  <c r="Y24" i="16"/>
  <c r="X24" i="16"/>
  <c r="Z24" i="16" s="1"/>
  <c r="W24" i="16"/>
  <c r="V24" i="16"/>
  <c r="U24" i="16"/>
  <c r="T24" i="16"/>
  <c r="T25" i="16" s="1"/>
  <c r="T42" i="16" s="1"/>
  <c r="S24" i="16"/>
  <c r="R24" i="16"/>
  <c r="Q24" i="16"/>
  <c r="P24" i="16"/>
  <c r="P25" i="16" s="1"/>
  <c r="P42" i="16" s="1"/>
  <c r="O24" i="16"/>
  <c r="N24" i="16"/>
  <c r="M24" i="16"/>
  <c r="L24" i="16"/>
  <c r="L25" i="16" s="1"/>
  <c r="L42" i="16" s="1"/>
  <c r="K24" i="16"/>
  <c r="J24" i="16"/>
  <c r="I24" i="16"/>
  <c r="H24" i="16"/>
  <c r="H25" i="16" s="1"/>
  <c r="H42" i="16" s="1"/>
  <c r="G24" i="16"/>
  <c r="F24" i="16"/>
  <c r="E24" i="16"/>
  <c r="D24" i="16"/>
  <c r="D25" i="16" s="1"/>
  <c r="D42" i="16" s="1"/>
  <c r="C24" i="16"/>
  <c r="AA24" i="17"/>
  <c r="Y24" i="17"/>
  <c r="Y25" i="17" s="1"/>
  <c r="Y42" i="17" s="1"/>
  <c r="X24" i="17"/>
  <c r="W24" i="17"/>
  <c r="V24" i="17"/>
  <c r="U24" i="17"/>
  <c r="U25" i="17" s="1"/>
  <c r="U42" i="17" s="1"/>
  <c r="T24" i="17"/>
  <c r="T25" i="17" s="1"/>
  <c r="T42" i="17" s="1"/>
  <c r="S24" i="17"/>
  <c r="R24" i="17"/>
  <c r="Q24" i="17"/>
  <c r="Q25" i="17" s="1"/>
  <c r="Q42" i="17" s="1"/>
  <c r="P24" i="17"/>
  <c r="P25" i="17" s="1"/>
  <c r="P42" i="17" s="1"/>
  <c r="O24" i="17"/>
  <c r="N24" i="17"/>
  <c r="M24" i="17"/>
  <c r="M25" i="17" s="1"/>
  <c r="M42" i="17" s="1"/>
  <c r="L24" i="17"/>
  <c r="L25" i="17" s="1"/>
  <c r="L42" i="17" s="1"/>
  <c r="K24" i="17"/>
  <c r="J24" i="17"/>
  <c r="I24" i="17"/>
  <c r="I25" i="17" s="1"/>
  <c r="I42" i="17" s="1"/>
  <c r="H24" i="17"/>
  <c r="H25" i="17" s="1"/>
  <c r="H42" i="17" s="1"/>
  <c r="G24" i="17"/>
  <c r="F24" i="17"/>
  <c r="E24" i="17"/>
  <c r="E25" i="17" s="1"/>
  <c r="E42" i="17" s="1"/>
  <c r="D24" i="17"/>
  <c r="D25" i="17" s="1"/>
  <c r="D42" i="17" s="1"/>
  <c r="C24" i="17"/>
  <c r="AA24" i="18"/>
  <c r="Y24" i="18"/>
  <c r="Y25" i="18" s="1"/>
  <c r="X24" i="18"/>
  <c r="Z24" i="18" s="1"/>
  <c r="W24" i="18"/>
  <c r="V24" i="18"/>
  <c r="U24" i="18"/>
  <c r="U25" i="18" s="1"/>
  <c r="T24" i="18"/>
  <c r="T25" i="18" s="1"/>
  <c r="S24" i="18"/>
  <c r="R24" i="18"/>
  <c r="Q24" i="18"/>
  <c r="Q25" i="18" s="1"/>
  <c r="P24" i="18"/>
  <c r="P25" i="18" s="1"/>
  <c r="O24" i="18"/>
  <c r="N24" i="18"/>
  <c r="M24" i="18"/>
  <c r="M25" i="18" s="1"/>
  <c r="L24" i="18"/>
  <c r="L25" i="18" s="1"/>
  <c r="K24" i="18"/>
  <c r="J24" i="18"/>
  <c r="I24" i="18"/>
  <c r="I25" i="18" s="1"/>
  <c r="H24" i="18"/>
  <c r="H25" i="18" s="1"/>
  <c r="G24" i="18"/>
  <c r="F24" i="18"/>
  <c r="E24" i="18"/>
  <c r="E25" i="18" s="1"/>
  <c r="D24" i="18"/>
  <c r="D25" i="18" s="1"/>
  <c r="C24" i="18"/>
  <c r="AA24" i="19"/>
  <c r="Y24" i="19"/>
  <c r="Y25" i="19" s="1"/>
  <c r="Y42" i="19" s="1"/>
  <c r="X24" i="19"/>
  <c r="Z24" i="19" s="1"/>
  <c r="W24" i="19"/>
  <c r="V24" i="19"/>
  <c r="U24" i="19"/>
  <c r="U25" i="19" s="1"/>
  <c r="U42" i="19" s="1"/>
  <c r="T24" i="19"/>
  <c r="S24" i="19"/>
  <c r="R24" i="19"/>
  <c r="Q24" i="19"/>
  <c r="Q25" i="19" s="1"/>
  <c r="Q42" i="19" s="1"/>
  <c r="P24" i="19"/>
  <c r="O24" i="19"/>
  <c r="N24" i="19"/>
  <c r="M24" i="19"/>
  <c r="M25" i="19" s="1"/>
  <c r="M42" i="19" s="1"/>
  <c r="L24" i="19"/>
  <c r="K24" i="19"/>
  <c r="J24" i="19"/>
  <c r="I24" i="19"/>
  <c r="I25" i="19" s="1"/>
  <c r="I42" i="19" s="1"/>
  <c r="H24" i="19"/>
  <c r="G24" i="19"/>
  <c r="F24" i="19"/>
  <c r="E24" i="19"/>
  <c r="E25" i="19" s="1"/>
  <c r="E42" i="19" s="1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Y25" i="2" s="1"/>
  <c r="X12" i="2"/>
  <c r="W12" i="2"/>
  <c r="V12" i="2"/>
  <c r="U12" i="2"/>
  <c r="U25" i="2" s="1"/>
  <c r="T12" i="2"/>
  <c r="T25" i="2" s="1"/>
  <c r="T42" i="2" s="1"/>
  <c r="S12" i="2"/>
  <c r="R12" i="2"/>
  <c r="Q12" i="2"/>
  <c r="Q25" i="2" s="1"/>
  <c r="P12" i="2"/>
  <c r="P25" i="2" s="1"/>
  <c r="P42" i="2" s="1"/>
  <c r="O12" i="2"/>
  <c r="N12" i="2"/>
  <c r="M12" i="2"/>
  <c r="M25" i="2" s="1"/>
  <c r="L12" i="2"/>
  <c r="L25" i="2" s="1"/>
  <c r="L42" i="2" s="1"/>
  <c r="K12" i="2"/>
  <c r="J12" i="2"/>
  <c r="I12" i="2"/>
  <c r="I25" i="2" s="1"/>
  <c r="H12" i="2"/>
  <c r="H25" i="2" s="1"/>
  <c r="H42" i="2" s="1"/>
  <c r="G12" i="2"/>
  <c r="F12" i="2"/>
  <c r="E12" i="2"/>
  <c r="E25" i="2" s="1"/>
  <c r="D12" i="2"/>
  <c r="D25" i="2" s="1"/>
  <c r="D42" i="2" s="1"/>
  <c r="C12" i="2"/>
  <c r="AA12" i="3"/>
  <c r="AA25" i="3" s="1"/>
  <c r="Y12" i="3"/>
  <c r="X12" i="3"/>
  <c r="Z12" i="3" s="1"/>
  <c r="W12" i="3"/>
  <c r="W25" i="3" s="1"/>
  <c r="V12" i="3"/>
  <c r="V25" i="3" s="1"/>
  <c r="V42" i="3" s="1"/>
  <c r="U12" i="3"/>
  <c r="T12" i="3"/>
  <c r="S12" i="3"/>
  <c r="S25" i="3" s="1"/>
  <c r="R12" i="3"/>
  <c r="R25" i="3" s="1"/>
  <c r="R42" i="3" s="1"/>
  <c r="Q12" i="3"/>
  <c r="P12" i="3"/>
  <c r="O12" i="3"/>
  <c r="N12" i="3"/>
  <c r="M12" i="3"/>
  <c r="L12" i="3"/>
  <c r="K12" i="3"/>
  <c r="K25" i="3" s="1"/>
  <c r="J12" i="3"/>
  <c r="J25" i="3" s="1"/>
  <c r="I12" i="3"/>
  <c r="H12" i="3"/>
  <c r="G12" i="3"/>
  <c r="G25" i="3" s="1"/>
  <c r="F12" i="3"/>
  <c r="F25" i="3" s="1"/>
  <c r="F42" i="3" s="1"/>
  <c r="E12" i="3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T12" i="4"/>
  <c r="T25" i="4" s="1"/>
  <c r="T42" i="4" s="1"/>
  <c r="S12" i="4"/>
  <c r="R12" i="4"/>
  <c r="Q12" i="4"/>
  <c r="Q25" i="4" s="1"/>
  <c r="P12" i="4"/>
  <c r="P25" i="4" s="1"/>
  <c r="P42" i="4" s="1"/>
  <c r="O12" i="4"/>
  <c r="N12" i="4"/>
  <c r="M12" i="4"/>
  <c r="M25" i="4" s="1"/>
  <c r="L12" i="4"/>
  <c r="L25" i="4" s="1"/>
  <c r="L42" i="4" s="1"/>
  <c r="K12" i="4"/>
  <c r="J12" i="4"/>
  <c r="I12" i="4"/>
  <c r="I25" i="4" s="1"/>
  <c r="H12" i="4"/>
  <c r="G12" i="4"/>
  <c r="F12" i="4"/>
  <c r="E12" i="4"/>
  <c r="D12" i="4"/>
  <c r="D25" i="4" s="1"/>
  <c r="D42" i="4" s="1"/>
  <c r="C12" i="4"/>
  <c r="AA12" i="5"/>
  <c r="AA25" i="5" s="1"/>
  <c r="Y12" i="5"/>
  <c r="X12" i="5"/>
  <c r="Z12" i="5" s="1"/>
  <c r="W12" i="5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K25" i="5" s="1"/>
  <c r="J12" i="5"/>
  <c r="J25" i="5" s="1"/>
  <c r="J42" i="5" s="1"/>
  <c r="I12" i="5"/>
  <c r="H12" i="5"/>
  <c r="G12" i="5"/>
  <c r="F12" i="5"/>
  <c r="E12" i="5"/>
  <c r="D12" i="5"/>
  <c r="C12" i="5"/>
  <c r="C25" i="5" s="1"/>
  <c r="AA12" i="6"/>
  <c r="Y12" i="6"/>
  <c r="X12" i="6"/>
  <c r="W12" i="6"/>
  <c r="V12" i="6"/>
  <c r="U12" i="6"/>
  <c r="U25" i="6" s="1"/>
  <c r="T12" i="6"/>
  <c r="T25" i="6" s="1"/>
  <c r="T42" i="6" s="1"/>
  <c r="S12" i="6"/>
  <c r="R12" i="6"/>
  <c r="Q12" i="6"/>
  <c r="Q25" i="6" s="1"/>
  <c r="P12" i="6"/>
  <c r="P25" i="6" s="1"/>
  <c r="P42" i="6" s="1"/>
  <c r="O12" i="6"/>
  <c r="N12" i="6"/>
  <c r="M12" i="6"/>
  <c r="M25" i="6" s="1"/>
  <c r="L12" i="6"/>
  <c r="L25" i="6" s="1"/>
  <c r="L42" i="6" s="1"/>
  <c r="K12" i="6"/>
  <c r="J12" i="6"/>
  <c r="I12" i="6"/>
  <c r="I25" i="6" s="1"/>
  <c r="H12" i="6"/>
  <c r="H25" i="6" s="1"/>
  <c r="H42" i="6" s="1"/>
  <c r="G12" i="6"/>
  <c r="F12" i="6"/>
  <c r="E12" i="6"/>
  <c r="E25" i="6" s="1"/>
  <c r="D12" i="6"/>
  <c r="D25" i="6" s="1"/>
  <c r="D42" i="6" s="1"/>
  <c r="C12" i="6"/>
  <c r="AA12" i="7"/>
  <c r="Y12" i="7"/>
  <c r="Z12" i="7" s="1"/>
  <c r="X12" i="7"/>
  <c r="W12" i="7"/>
  <c r="V12" i="7"/>
  <c r="V25" i="7" s="1"/>
  <c r="V42" i="7" s="1"/>
  <c r="U12" i="7"/>
  <c r="T12" i="7"/>
  <c r="S12" i="7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K25" i="7" s="1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AA12" i="8"/>
  <c r="Z12" i="8"/>
  <c r="Y12" i="8"/>
  <c r="Y25" i="8" s="1"/>
  <c r="X12" i="8"/>
  <c r="X25" i="8" s="1"/>
  <c r="W12" i="8"/>
  <c r="V12" i="8"/>
  <c r="U12" i="8"/>
  <c r="U25" i="8" s="1"/>
  <c r="T12" i="8"/>
  <c r="T25" i="8" s="1"/>
  <c r="T42" i="8" s="1"/>
  <c r="S12" i="8"/>
  <c r="R12" i="8"/>
  <c r="Q12" i="8"/>
  <c r="P12" i="8"/>
  <c r="P25" i="8" s="1"/>
  <c r="O12" i="8"/>
  <c r="N12" i="8"/>
  <c r="M12" i="8"/>
  <c r="M25" i="8" s="1"/>
  <c r="L12" i="8"/>
  <c r="K12" i="8"/>
  <c r="J12" i="8"/>
  <c r="I12" i="8"/>
  <c r="I25" i="8" s="1"/>
  <c r="H12" i="8"/>
  <c r="H25" i="8" s="1"/>
  <c r="G12" i="8"/>
  <c r="F12" i="8"/>
  <c r="E12" i="8"/>
  <c r="D12" i="8"/>
  <c r="D25" i="8" s="1"/>
  <c r="D42" i="8" s="1"/>
  <c r="C12" i="8"/>
  <c r="AA12" i="9"/>
  <c r="AA25" i="9" s="1"/>
  <c r="Y12" i="9"/>
  <c r="X12" i="9"/>
  <c r="Z12" i="9" s="1"/>
  <c r="W12" i="9"/>
  <c r="V12" i="9"/>
  <c r="U12" i="9"/>
  <c r="T12" i="9"/>
  <c r="S12" i="9"/>
  <c r="S25" i="9" s="1"/>
  <c r="R12" i="9"/>
  <c r="Q12" i="9"/>
  <c r="P12" i="9"/>
  <c r="O12" i="9"/>
  <c r="O25" i="9" s="1"/>
  <c r="N12" i="9"/>
  <c r="M12" i="9"/>
  <c r="L12" i="9"/>
  <c r="K12" i="9"/>
  <c r="K25" i="9" s="1"/>
  <c r="J12" i="9"/>
  <c r="J25" i="9" s="1"/>
  <c r="J42" i="9" s="1"/>
  <c r="I12" i="9"/>
  <c r="H12" i="9"/>
  <c r="G12" i="9"/>
  <c r="F12" i="9"/>
  <c r="E12" i="9"/>
  <c r="D12" i="9"/>
  <c r="C12" i="9"/>
  <c r="C25" i="9" s="1"/>
  <c r="AA12" i="10"/>
  <c r="Y12" i="10"/>
  <c r="X12" i="10"/>
  <c r="Z12" i="10" s="1"/>
  <c r="W12" i="10"/>
  <c r="V12" i="10"/>
  <c r="U12" i="10"/>
  <c r="U25" i="10" s="1"/>
  <c r="T12" i="10"/>
  <c r="T25" i="10" s="1"/>
  <c r="T42" i="10" s="1"/>
  <c r="S12" i="10"/>
  <c r="R12" i="10"/>
  <c r="Q12" i="10"/>
  <c r="P12" i="10"/>
  <c r="O12" i="10"/>
  <c r="N12" i="10"/>
  <c r="M12" i="10"/>
  <c r="M25" i="10" s="1"/>
  <c r="L12" i="10"/>
  <c r="L25" i="10" s="1"/>
  <c r="L42" i="10" s="1"/>
  <c r="K12" i="10"/>
  <c r="J12" i="10"/>
  <c r="I12" i="10"/>
  <c r="H12" i="10"/>
  <c r="G12" i="10"/>
  <c r="F12" i="10"/>
  <c r="E12" i="10"/>
  <c r="E25" i="10" s="1"/>
  <c r="E42" i="10" s="1"/>
  <c r="D12" i="10"/>
  <c r="D25" i="10" s="1"/>
  <c r="D42" i="10" s="1"/>
  <c r="C12" i="10"/>
  <c r="AA12" i="11"/>
  <c r="Y12" i="11"/>
  <c r="X12" i="11"/>
  <c r="Z12" i="11" s="1"/>
  <c r="W12" i="11"/>
  <c r="V12" i="11"/>
  <c r="V25" i="11" s="1"/>
  <c r="V42" i="11" s="1"/>
  <c r="U12" i="11"/>
  <c r="T12" i="11"/>
  <c r="S12" i="11"/>
  <c r="R12" i="11"/>
  <c r="Q12" i="11"/>
  <c r="P12" i="11"/>
  <c r="O12" i="11"/>
  <c r="N12" i="11"/>
  <c r="N25" i="11" s="1"/>
  <c r="M12" i="11"/>
  <c r="L12" i="11"/>
  <c r="K12" i="11"/>
  <c r="K25" i="11" s="1"/>
  <c r="J12" i="11"/>
  <c r="I12" i="11"/>
  <c r="H12" i="11"/>
  <c r="G12" i="11"/>
  <c r="F12" i="11"/>
  <c r="F25" i="11" s="1"/>
  <c r="F42" i="11" s="1"/>
  <c r="E12" i="11"/>
  <c r="D12" i="11"/>
  <c r="C12" i="11"/>
  <c r="AA12" i="12"/>
  <c r="Y12" i="12"/>
  <c r="Y25" i="12" s="1"/>
  <c r="X12" i="12"/>
  <c r="W12" i="12"/>
  <c r="V12" i="12"/>
  <c r="U12" i="12"/>
  <c r="T12" i="12"/>
  <c r="T25" i="12" s="1"/>
  <c r="T42" i="12" s="1"/>
  <c r="S12" i="12"/>
  <c r="R12" i="12"/>
  <c r="Q12" i="12"/>
  <c r="P12" i="12"/>
  <c r="P25" i="12" s="1"/>
  <c r="O12" i="12"/>
  <c r="N12" i="12"/>
  <c r="N25" i="12" s="1"/>
  <c r="M12" i="12"/>
  <c r="M25" i="12" s="1"/>
  <c r="L12" i="12"/>
  <c r="L25" i="12" s="1"/>
  <c r="K12" i="12"/>
  <c r="J12" i="12"/>
  <c r="I12" i="12"/>
  <c r="I25" i="12" s="1"/>
  <c r="H12" i="12"/>
  <c r="H25" i="12" s="1"/>
  <c r="H42" i="12" s="1"/>
  <c r="G12" i="12"/>
  <c r="F12" i="12"/>
  <c r="E12" i="12"/>
  <c r="D12" i="12"/>
  <c r="D25" i="12" s="1"/>
  <c r="D42" i="12" s="1"/>
  <c r="C12" i="12"/>
  <c r="AA12" i="13"/>
  <c r="Y12" i="13"/>
  <c r="X12" i="13"/>
  <c r="Z12" i="13" s="1"/>
  <c r="W12" i="13"/>
  <c r="V12" i="13"/>
  <c r="U12" i="13"/>
  <c r="T12" i="13"/>
  <c r="S12" i="13"/>
  <c r="R12" i="13"/>
  <c r="R25" i="13" s="1"/>
  <c r="R42" i="13" s="1"/>
  <c r="Q12" i="13"/>
  <c r="P12" i="13"/>
  <c r="O12" i="13"/>
  <c r="N12" i="13"/>
  <c r="N25" i="13" s="1"/>
  <c r="N42" i="13" s="1"/>
  <c r="M12" i="13"/>
  <c r="L12" i="13"/>
  <c r="L25" i="13" s="1"/>
  <c r="K12" i="13"/>
  <c r="J12" i="13"/>
  <c r="I12" i="13"/>
  <c r="H12" i="13"/>
  <c r="H25" i="13" s="1"/>
  <c r="G12" i="13"/>
  <c r="F12" i="13"/>
  <c r="F25" i="13" s="1"/>
  <c r="F42" i="13" s="1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S25" i="14" s="1"/>
  <c r="R12" i="14"/>
  <c r="R25" i="14" s="1"/>
  <c r="R42" i="14" s="1"/>
  <c r="Q12" i="14"/>
  <c r="P12" i="14"/>
  <c r="O12" i="14"/>
  <c r="N12" i="14"/>
  <c r="M12" i="14"/>
  <c r="L12" i="14"/>
  <c r="K12" i="14"/>
  <c r="K25" i="14" s="1"/>
  <c r="K42" i="14" s="1"/>
  <c r="J12" i="14"/>
  <c r="J25" i="14" s="1"/>
  <c r="J42" i="14" s="1"/>
  <c r="I12" i="14"/>
  <c r="H12" i="14"/>
  <c r="G12" i="14"/>
  <c r="F12" i="14"/>
  <c r="E12" i="14"/>
  <c r="D12" i="14"/>
  <c r="C12" i="14"/>
  <c r="C25" i="14" s="1"/>
  <c r="AA12" i="15"/>
  <c r="Y12" i="15"/>
  <c r="Y25" i="15" s="1"/>
  <c r="Y42" i="15" s="1"/>
  <c r="X12" i="15"/>
  <c r="W12" i="15"/>
  <c r="V12" i="15"/>
  <c r="U12" i="15"/>
  <c r="U25" i="15" s="1"/>
  <c r="U42" i="15" s="1"/>
  <c r="T12" i="15"/>
  <c r="S12" i="15"/>
  <c r="R12" i="15"/>
  <c r="Q12" i="15"/>
  <c r="Q25" i="15" s="1"/>
  <c r="Q42" i="15" s="1"/>
  <c r="P12" i="15"/>
  <c r="O12" i="15"/>
  <c r="N12" i="15"/>
  <c r="M12" i="15"/>
  <c r="M25" i="15" s="1"/>
  <c r="M42" i="15" s="1"/>
  <c r="L12" i="15"/>
  <c r="K12" i="15"/>
  <c r="J12" i="15"/>
  <c r="I12" i="15"/>
  <c r="I25" i="15" s="1"/>
  <c r="I42" i="15" s="1"/>
  <c r="H12" i="15"/>
  <c r="G12" i="15"/>
  <c r="F12" i="15"/>
  <c r="E12" i="15"/>
  <c r="E25" i="15" s="1"/>
  <c r="E42" i="15" s="1"/>
  <c r="D12" i="15"/>
  <c r="C12" i="15"/>
  <c r="AA12" i="16"/>
  <c r="AA25" i="16" s="1"/>
  <c r="AA42" i="16" s="1"/>
  <c r="Z12" i="16"/>
  <c r="Y12" i="16"/>
  <c r="X12" i="16"/>
  <c r="W12" i="16"/>
  <c r="V12" i="16"/>
  <c r="U12" i="16"/>
  <c r="T12" i="16"/>
  <c r="S12" i="16"/>
  <c r="S25" i="16" s="1"/>
  <c r="S42" i="16" s="1"/>
  <c r="R12" i="16"/>
  <c r="Q12" i="16"/>
  <c r="P12" i="16"/>
  <c r="O12" i="16"/>
  <c r="O25" i="16" s="1"/>
  <c r="N12" i="16"/>
  <c r="M12" i="16"/>
  <c r="L12" i="16"/>
  <c r="K12" i="16"/>
  <c r="K25" i="16" s="1"/>
  <c r="K42" i="16" s="1"/>
  <c r="J12" i="16"/>
  <c r="I12" i="16"/>
  <c r="H12" i="16"/>
  <c r="G12" i="16"/>
  <c r="G25" i="16" s="1"/>
  <c r="G42" i="16" s="1"/>
  <c r="F12" i="16"/>
  <c r="E12" i="16"/>
  <c r="D12" i="16"/>
  <c r="C12" i="16"/>
  <c r="C25" i="16" s="1"/>
  <c r="C42" i="16" s="1"/>
  <c r="AA12" i="17"/>
  <c r="Y12" i="17"/>
  <c r="X12" i="17"/>
  <c r="Z12" i="17" s="1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AA12" i="18"/>
  <c r="Y12" i="18"/>
  <c r="X12" i="18"/>
  <c r="Z12" i="18" s="1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Y12" i="19"/>
  <c r="X12" i="19"/>
  <c r="Z12" i="19" s="1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Z12" i="20" s="1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42" i="11" l="1"/>
  <c r="AA42" i="9"/>
  <c r="I42" i="6"/>
  <c r="K42" i="11"/>
  <c r="S42" i="11"/>
  <c r="L42" i="13"/>
  <c r="P42" i="12"/>
  <c r="H42" i="13"/>
  <c r="R42" i="6"/>
  <c r="O42" i="16"/>
  <c r="Z12" i="15"/>
  <c r="M42" i="10"/>
  <c r="W42" i="3"/>
  <c r="F42" i="14"/>
  <c r="E25" i="13"/>
  <c r="I25" i="13"/>
  <c r="I42" i="13" s="1"/>
  <c r="Q25" i="13"/>
  <c r="Y25" i="13"/>
  <c r="Y42" i="13" s="1"/>
  <c r="E25" i="12"/>
  <c r="N42" i="10"/>
  <c r="V42" i="10"/>
  <c r="N42" i="12"/>
  <c r="F25" i="9"/>
  <c r="F42" i="9" s="1"/>
  <c r="N25" i="9"/>
  <c r="N42" i="9" s="1"/>
  <c r="V25" i="9"/>
  <c r="V42" i="9" s="1"/>
  <c r="Z12" i="6"/>
  <c r="X25" i="6"/>
  <c r="X42" i="6" s="1"/>
  <c r="Z12" i="2"/>
  <c r="X25" i="2"/>
  <c r="X42" i="2" s="1"/>
  <c r="Z42" i="2" s="1"/>
  <c r="D25" i="1"/>
  <c r="H25" i="1"/>
  <c r="L25" i="1"/>
  <c r="P25" i="1"/>
  <c r="T25" i="1"/>
  <c r="D25" i="20"/>
  <c r="D42" i="20" s="1"/>
  <c r="H25" i="20"/>
  <c r="L25" i="20"/>
  <c r="P25" i="20"/>
  <c r="T25" i="20"/>
  <c r="T42" i="20" s="1"/>
  <c r="D25" i="19"/>
  <c r="D42" i="19" s="1"/>
  <c r="H25" i="19"/>
  <c r="L25" i="19"/>
  <c r="L42" i="19" s="1"/>
  <c r="P25" i="19"/>
  <c r="P42" i="19" s="1"/>
  <c r="T25" i="19"/>
  <c r="T42" i="19" s="1"/>
  <c r="X25" i="17"/>
  <c r="Z24" i="17"/>
  <c r="D25" i="14"/>
  <c r="D42" i="14" s="1"/>
  <c r="H25" i="14"/>
  <c r="H42" i="14" s="1"/>
  <c r="L25" i="14"/>
  <c r="L42" i="14" s="1"/>
  <c r="P25" i="14"/>
  <c r="P42" i="14" s="1"/>
  <c r="T25" i="14"/>
  <c r="T42" i="14" s="1"/>
  <c r="X25" i="13"/>
  <c r="AA42" i="12"/>
  <c r="C25" i="10"/>
  <c r="C42" i="10" s="1"/>
  <c r="G25" i="10"/>
  <c r="K25" i="10"/>
  <c r="K42" i="10" s="1"/>
  <c r="O25" i="10"/>
  <c r="O42" i="10" s="1"/>
  <c r="S25" i="10"/>
  <c r="S42" i="10" s="1"/>
  <c r="W25" i="10"/>
  <c r="AA25" i="10"/>
  <c r="AA42" i="10" s="1"/>
  <c r="F25" i="8"/>
  <c r="F42" i="8" s="1"/>
  <c r="J25" i="8"/>
  <c r="J42" i="8" s="1"/>
  <c r="N25" i="8"/>
  <c r="N42" i="8" s="1"/>
  <c r="AA25" i="8"/>
  <c r="AA42" i="8" s="1"/>
  <c r="E25" i="3"/>
  <c r="I25" i="3"/>
  <c r="M25" i="3"/>
  <c r="Q25" i="3"/>
  <c r="U25" i="3"/>
  <c r="Y25" i="3"/>
  <c r="X25" i="12"/>
  <c r="Z12" i="12"/>
  <c r="K42" i="7"/>
  <c r="Z25" i="15"/>
  <c r="X42" i="15"/>
  <c r="Z42" i="15" s="1"/>
  <c r="Z25" i="10"/>
  <c r="V42" i="6"/>
  <c r="M42" i="12"/>
  <c r="M25" i="13"/>
  <c r="M42" i="13" s="1"/>
  <c r="U25" i="13"/>
  <c r="Q25" i="12"/>
  <c r="U25" i="12"/>
  <c r="R42" i="10"/>
  <c r="N42" i="11"/>
  <c r="C42" i="14"/>
  <c r="S42" i="14"/>
  <c r="G25" i="11"/>
  <c r="O25" i="11"/>
  <c r="W25" i="11"/>
  <c r="W42" i="11" s="1"/>
  <c r="E42" i="6"/>
  <c r="I42" i="4"/>
  <c r="M42" i="4"/>
  <c r="Y42" i="4"/>
  <c r="E25" i="1"/>
  <c r="E42" i="1" s="1"/>
  <c r="I25" i="1"/>
  <c r="I42" i="1" s="1"/>
  <c r="M25" i="1"/>
  <c r="M42" i="1" s="1"/>
  <c r="Q25" i="1"/>
  <c r="Q42" i="1" s="1"/>
  <c r="U25" i="1"/>
  <c r="U42" i="1" s="1"/>
  <c r="Y25" i="1"/>
  <c r="Y42" i="1" s="1"/>
  <c r="E25" i="20"/>
  <c r="E42" i="20" s="1"/>
  <c r="I25" i="20"/>
  <c r="M25" i="20"/>
  <c r="Q25" i="20"/>
  <c r="U25" i="20"/>
  <c r="U42" i="20" s="1"/>
  <c r="Y25" i="20"/>
  <c r="I42" i="18"/>
  <c r="M42" i="18"/>
  <c r="Y42" i="18"/>
  <c r="E25" i="14"/>
  <c r="I25" i="14"/>
  <c r="M25" i="14"/>
  <c r="Q25" i="14"/>
  <c r="U25" i="14"/>
  <c r="Y25" i="14"/>
  <c r="N42" i="14"/>
  <c r="E42" i="9"/>
  <c r="I42" i="9"/>
  <c r="Q42" i="9"/>
  <c r="U42" i="9"/>
  <c r="Y42" i="9"/>
  <c r="X25" i="4"/>
  <c r="X42" i="4" s="1"/>
  <c r="C40" i="4"/>
  <c r="G40" i="4"/>
  <c r="K40" i="4"/>
  <c r="O40" i="4"/>
  <c r="S40" i="4"/>
  <c r="W40" i="4"/>
  <c r="P40" i="12"/>
  <c r="Z34" i="8"/>
  <c r="X40" i="8"/>
  <c r="X42" i="8" s="1"/>
  <c r="C40" i="8"/>
  <c r="O40" i="8"/>
  <c r="G40" i="3"/>
  <c r="G42" i="3" s="1"/>
  <c r="O40" i="3"/>
  <c r="O42" i="3" s="1"/>
  <c r="W40" i="3"/>
  <c r="H42" i="8"/>
  <c r="P42" i="8"/>
  <c r="Z25" i="8"/>
  <c r="G25" i="7"/>
  <c r="O25" i="7"/>
  <c r="O42" i="7" s="1"/>
  <c r="W25" i="7"/>
  <c r="F25" i="5"/>
  <c r="F42" i="5" s="1"/>
  <c r="N25" i="5"/>
  <c r="N42" i="5" s="1"/>
  <c r="V25" i="5"/>
  <c r="V42" i="5" s="1"/>
  <c r="J42" i="3"/>
  <c r="F25" i="1"/>
  <c r="F42" i="1" s="1"/>
  <c r="J25" i="1"/>
  <c r="J42" i="1" s="1"/>
  <c r="N25" i="1"/>
  <c r="N42" i="1" s="1"/>
  <c r="R25" i="1"/>
  <c r="R42" i="1" s="1"/>
  <c r="V25" i="1"/>
  <c r="V42" i="1" s="1"/>
  <c r="AA25" i="1"/>
  <c r="F25" i="20"/>
  <c r="F42" i="20" s="1"/>
  <c r="J25" i="20"/>
  <c r="J42" i="20" s="1"/>
  <c r="N25" i="20"/>
  <c r="N42" i="20" s="1"/>
  <c r="R25" i="20"/>
  <c r="R42" i="20" s="1"/>
  <c r="V25" i="20"/>
  <c r="V42" i="20" s="1"/>
  <c r="AA25" i="20"/>
  <c r="F25" i="19"/>
  <c r="J25" i="19"/>
  <c r="N25" i="19"/>
  <c r="N42" i="19" s="1"/>
  <c r="R25" i="19"/>
  <c r="V25" i="19"/>
  <c r="AA25" i="19"/>
  <c r="AA42" i="19" s="1"/>
  <c r="F25" i="18"/>
  <c r="F42" i="18" s="1"/>
  <c r="J25" i="18"/>
  <c r="J42" i="18" s="1"/>
  <c r="N25" i="18"/>
  <c r="N42" i="18" s="1"/>
  <c r="R25" i="18"/>
  <c r="R42" i="18" s="1"/>
  <c r="V25" i="18"/>
  <c r="V42" i="18" s="1"/>
  <c r="AA25" i="18"/>
  <c r="AA42" i="18" s="1"/>
  <c r="F25" i="17"/>
  <c r="J25" i="17"/>
  <c r="N25" i="17"/>
  <c r="N42" i="17" s="1"/>
  <c r="R25" i="17"/>
  <c r="V25" i="17"/>
  <c r="E25" i="16"/>
  <c r="E42" i="16" s="1"/>
  <c r="I25" i="16"/>
  <c r="I42" i="16" s="1"/>
  <c r="M25" i="16"/>
  <c r="M42" i="16" s="1"/>
  <c r="Q25" i="16"/>
  <c r="Q42" i="16" s="1"/>
  <c r="U25" i="16"/>
  <c r="U42" i="16" s="1"/>
  <c r="Y25" i="16"/>
  <c r="Y42" i="16" s="1"/>
  <c r="F25" i="15"/>
  <c r="J25" i="15"/>
  <c r="N25" i="15"/>
  <c r="N42" i="15" s="1"/>
  <c r="R25" i="15"/>
  <c r="R42" i="15" s="1"/>
  <c r="V25" i="15"/>
  <c r="AA25" i="14"/>
  <c r="AA42" i="14" s="1"/>
  <c r="C25" i="13"/>
  <c r="C42" i="13" s="1"/>
  <c r="G25" i="13"/>
  <c r="G42" i="13" s="1"/>
  <c r="K25" i="13"/>
  <c r="O25" i="13"/>
  <c r="O42" i="13" s="1"/>
  <c r="S25" i="13"/>
  <c r="S42" i="13" s="1"/>
  <c r="W25" i="13"/>
  <c r="W42" i="13" s="1"/>
  <c r="C25" i="12"/>
  <c r="C42" i="12" s="1"/>
  <c r="G25" i="12"/>
  <c r="G42" i="12" s="1"/>
  <c r="K25" i="12"/>
  <c r="K42" i="12" s="1"/>
  <c r="O25" i="12"/>
  <c r="O42" i="12" s="1"/>
  <c r="S25" i="12"/>
  <c r="S42" i="12" s="1"/>
  <c r="W25" i="12"/>
  <c r="W42" i="12" s="1"/>
  <c r="D25" i="11"/>
  <c r="D42" i="11" s="1"/>
  <c r="H25" i="11"/>
  <c r="H42" i="11" s="1"/>
  <c r="L25" i="11"/>
  <c r="P25" i="11"/>
  <c r="P42" i="11" s="1"/>
  <c r="T25" i="11"/>
  <c r="T42" i="11" s="1"/>
  <c r="C25" i="8"/>
  <c r="C42" i="8" s="1"/>
  <c r="G25" i="8"/>
  <c r="K25" i="8"/>
  <c r="O25" i="8"/>
  <c r="O42" i="8" s="1"/>
  <c r="S25" i="8"/>
  <c r="S42" i="8" s="1"/>
  <c r="W25" i="8"/>
  <c r="C25" i="6"/>
  <c r="G25" i="6"/>
  <c r="K25" i="6"/>
  <c r="K42" i="6" s="1"/>
  <c r="O25" i="6"/>
  <c r="S25" i="6"/>
  <c r="W25" i="6"/>
  <c r="AA25" i="6"/>
  <c r="AA42" i="6" s="1"/>
  <c r="F25" i="4"/>
  <c r="J25" i="4"/>
  <c r="N25" i="4"/>
  <c r="N42" i="4" s="1"/>
  <c r="R25" i="4"/>
  <c r="R42" i="4" s="1"/>
  <c r="V25" i="4"/>
  <c r="G40" i="20"/>
  <c r="K40" i="20"/>
  <c r="W40" i="20"/>
  <c r="D40" i="13"/>
  <c r="H40" i="13"/>
  <c r="L40" i="13"/>
  <c r="P40" i="13"/>
  <c r="T40" i="13"/>
  <c r="X40" i="12"/>
  <c r="Z40" i="12" s="1"/>
  <c r="C40" i="7"/>
  <c r="C42" i="7" s="1"/>
  <c r="G40" i="7"/>
  <c r="K40" i="7"/>
  <c r="O40" i="7"/>
  <c r="S40" i="7"/>
  <c r="S42" i="7" s="1"/>
  <c r="W40" i="7"/>
  <c r="AA40" i="20"/>
  <c r="L40" i="12"/>
  <c r="L42" i="12" s="1"/>
  <c r="G40" i="8"/>
  <c r="K40" i="8"/>
  <c r="S40" i="8"/>
  <c r="W40" i="8"/>
  <c r="C40" i="3"/>
  <c r="K40" i="3"/>
  <c r="K42" i="3" s="1"/>
  <c r="S40" i="3"/>
  <c r="E25" i="8"/>
  <c r="M42" i="8"/>
  <c r="U42" i="8"/>
  <c r="K42" i="5"/>
  <c r="C42" i="3"/>
  <c r="S42" i="3"/>
  <c r="C25" i="1"/>
  <c r="C42" i="1" s="1"/>
  <c r="G25" i="1"/>
  <c r="G42" i="1" s="1"/>
  <c r="K25" i="1"/>
  <c r="O25" i="1"/>
  <c r="O42" i="1" s="1"/>
  <c r="S25" i="1"/>
  <c r="S42" i="1" s="1"/>
  <c r="W25" i="1"/>
  <c r="W42" i="1" s="1"/>
  <c r="C25" i="20"/>
  <c r="C42" i="20" s="1"/>
  <c r="G25" i="20"/>
  <c r="G42" i="20" s="1"/>
  <c r="K25" i="20"/>
  <c r="K42" i="20" s="1"/>
  <c r="O25" i="20"/>
  <c r="O42" i="20" s="1"/>
  <c r="S25" i="20"/>
  <c r="S42" i="20" s="1"/>
  <c r="W25" i="20"/>
  <c r="C25" i="19"/>
  <c r="C42" i="19" s="1"/>
  <c r="G25" i="19"/>
  <c r="G42" i="19" s="1"/>
  <c r="K25" i="19"/>
  <c r="K42" i="19" s="1"/>
  <c r="O25" i="19"/>
  <c r="O42" i="19" s="1"/>
  <c r="S25" i="19"/>
  <c r="S42" i="19" s="1"/>
  <c r="W25" i="19"/>
  <c r="W42" i="19" s="1"/>
  <c r="C25" i="18"/>
  <c r="C42" i="18" s="1"/>
  <c r="G25" i="18"/>
  <c r="G42" i="18" s="1"/>
  <c r="K25" i="18"/>
  <c r="K42" i="18" s="1"/>
  <c r="O25" i="18"/>
  <c r="O42" i="18" s="1"/>
  <c r="S25" i="18"/>
  <c r="S42" i="18" s="1"/>
  <c r="W25" i="18"/>
  <c r="W42" i="18" s="1"/>
  <c r="C25" i="17"/>
  <c r="C42" i="17" s="1"/>
  <c r="G25" i="17"/>
  <c r="G42" i="17" s="1"/>
  <c r="K25" i="17"/>
  <c r="K42" i="17" s="1"/>
  <c r="O25" i="17"/>
  <c r="O42" i="17" s="1"/>
  <c r="S25" i="17"/>
  <c r="S42" i="17" s="1"/>
  <c r="W25" i="17"/>
  <c r="W42" i="17" s="1"/>
  <c r="AA25" i="17"/>
  <c r="AA42" i="17" s="1"/>
  <c r="F25" i="16"/>
  <c r="F42" i="16" s="1"/>
  <c r="J25" i="16"/>
  <c r="J42" i="16" s="1"/>
  <c r="N25" i="16"/>
  <c r="N42" i="16" s="1"/>
  <c r="R25" i="16"/>
  <c r="R42" i="16" s="1"/>
  <c r="V25" i="16"/>
  <c r="V42" i="16" s="1"/>
  <c r="C25" i="15"/>
  <c r="C42" i="15" s="1"/>
  <c r="G25" i="15"/>
  <c r="G42" i="15" s="1"/>
  <c r="K25" i="15"/>
  <c r="O25" i="15"/>
  <c r="O42" i="15" s="1"/>
  <c r="S25" i="15"/>
  <c r="S42" i="15" s="1"/>
  <c r="W25" i="15"/>
  <c r="W42" i="15" s="1"/>
  <c r="AA25" i="15"/>
  <c r="D25" i="13"/>
  <c r="D42" i="13" s="1"/>
  <c r="P25" i="13"/>
  <c r="T25" i="13"/>
  <c r="T42" i="13" s="1"/>
  <c r="Z24" i="13"/>
  <c r="E25" i="11"/>
  <c r="E42" i="11" s="1"/>
  <c r="I25" i="11"/>
  <c r="I42" i="11" s="1"/>
  <c r="M25" i="11"/>
  <c r="M42" i="11" s="1"/>
  <c r="Q25" i="11"/>
  <c r="Q42" i="11" s="1"/>
  <c r="U25" i="11"/>
  <c r="U42" i="11" s="1"/>
  <c r="Y25" i="11"/>
  <c r="Y42" i="11" s="1"/>
  <c r="D25" i="9"/>
  <c r="D42" i="9" s="1"/>
  <c r="H25" i="9"/>
  <c r="L25" i="9"/>
  <c r="P25" i="9"/>
  <c r="P42" i="9" s="1"/>
  <c r="T25" i="9"/>
  <c r="T42" i="9" s="1"/>
  <c r="Z24" i="9"/>
  <c r="E25" i="5"/>
  <c r="I25" i="5"/>
  <c r="M25" i="5"/>
  <c r="Q25" i="5"/>
  <c r="U25" i="5"/>
  <c r="Y25" i="5"/>
  <c r="D25" i="3"/>
  <c r="D42" i="3" s="1"/>
  <c r="H25" i="3"/>
  <c r="H42" i="3" s="1"/>
  <c r="L25" i="3"/>
  <c r="L42" i="3" s="1"/>
  <c r="P25" i="3"/>
  <c r="P42" i="3" s="1"/>
  <c r="T25" i="3"/>
  <c r="T42" i="3" s="1"/>
  <c r="Z24" i="3"/>
  <c r="H40" i="19"/>
  <c r="P40" i="19"/>
  <c r="X40" i="19"/>
  <c r="Z40" i="19" s="1"/>
  <c r="Z34" i="19"/>
  <c r="AA40" i="19"/>
  <c r="F40" i="17"/>
  <c r="J40" i="17"/>
  <c r="N40" i="17"/>
  <c r="R40" i="17"/>
  <c r="V40" i="17"/>
  <c r="E40" i="13"/>
  <c r="I40" i="13"/>
  <c r="M40" i="13"/>
  <c r="Q40" i="13"/>
  <c r="U40" i="13"/>
  <c r="Y40" i="13"/>
  <c r="D40" i="7"/>
  <c r="H40" i="7"/>
  <c r="L40" i="7"/>
  <c r="P40" i="7"/>
  <c r="T40" i="7"/>
  <c r="F40" i="4"/>
  <c r="J40" i="4"/>
  <c r="N40" i="4"/>
  <c r="R40" i="4"/>
  <c r="V40" i="4"/>
  <c r="D25" i="7"/>
  <c r="D42" i="7" s="1"/>
  <c r="H25" i="7"/>
  <c r="L25" i="7"/>
  <c r="P25" i="7"/>
  <c r="P42" i="7" s="1"/>
  <c r="T25" i="7"/>
  <c r="T42" i="7" s="1"/>
  <c r="C25" i="4"/>
  <c r="G25" i="4"/>
  <c r="K25" i="4"/>
  <c r="K42" i="4" s="1"/>
  <c r="O25" i="4"/>
  <c r="O42" i="4" s="1"/>
  <c r="S25" i="4"/>
  <c r="W25" i="4"/>
  <c r="AA25" i="4"/>
  <c r="AA42" i="4" s="1"/>
  <c r="F25" i="2"/>
  <c r="F42" i="2" s="1"/>
  <c r="J25" i="2"/>
  <c r="N25" i="2"/>
  <c r="R25" i="2"/>
  <c r="V25" i="2"/>
  <c r="V42" i="2" s="1"/>
  <c r="Z34" i="16"/>
  <c r="Z34" i="10"/>
  <c r="Z34" i="5"/>
  <c r="Z34" i="4"/>
  <c r="X40" i="4"/>
  <c r="Z40" i="4" s="1"/>
  <c r="C40" i="1"/>
  <c r="G40" i="1"/>
  <c r="K40" i="1"/>
  <c r="O40" i="1"/>
  <c r="S40" i="1"/>
  <c r="W40" i="1"/>
  <c r="AA40" i="1"/>
  <c r="D40" i="20"/>
  <c r="H40" i="20"/>
  <c r="L40" i="20"/>
  <c r="P40" i="20"/>
  <c r="T40" i="20"/>
  <c r="D40" i="18"/>
  <c r="D42" i="18" s="1"/>
  <c r="H40" i="18"/>
  <c r="H42" i="18" s="1"/>
  <c r="L40" i="18"/>
  <c r="L42" i="18" s="1"/>
  <c r="P40" i="18"/>
  <c r="P42" i="18" s="1"/>
  <c r="T40" i="18"/>
  <c r="T42" i="18" s="1"/>
  <c r="F40" i="15"/>
  <c r="J40" i="15"/>
  <c r="N40" i="15"/>
  <c r="R40" i="15"/>
  <c r="V40" i="15"/>
  <c r="E40" i="14"/>
  <c r="I40" i="14"/>
  <c r="M40" i="14"/>
  <c r="Q40" i="14"/>
  <c r="U40" i="14"/>
  <c r="Y40" i="14"/>
  <c r="AA40" i="13"/>
  <c r="AA42" i="13" s="1"/>
  <c r="E40" i="12"/>
  <c r="I40" i="12"/>
  <c r="I42" i="12" s="1"/>
  <c r="M40" i="12"/>
  <c r="Q40" i="12"/>
  <c r="U40" i="12"/>
  <c r="Y40" i="12"/>
  <c r="Y42" i="12" s="1"/>
  <c r="C40" i="11"/>
  <c r="G40" i="11"/>
  <c r="K40" i="11"/>
  <c r="O40" i="11"/>
  <c r="S40" i="11"/>
  <c r="W40" i="11"/>
  <c r="F40" i="10"/>
  <c r="F42" i="10" s="1"/>
  <c r="J40" i="10"/>
  <c r="J42" i="10" s="1"/>
  <c r="N40" i="10"/>
  <c r="R40" i="10"/>
  <c r="V40" i="10"/>
  <c r="C40" i="9"/>
  <c r="C42" i="9" s="1"/>
  <c r="G40" i="9"/>
  <c r="G42" i="9" s="1"/>
  <c r="K40" i="9"/>
  <c r="K42" i="9" s="1"/>
  <c r="O40" i="9"/>
  <c r="O42" i="9" s="1"/>
  <c r="S40" i="9"/>
  <c r="S42" i="9" s="1"/>
  <c r="W40" i="9"/>
  <c r="W42" i="9" s="1"/>
  <c r="F40" i="6"/>
  <c r="F42" i="6" s="1"/>
  <c r="J40" i="6"/>
  <c r="J42" i="6" s="1"/>
  <c r="N40" i="6"/>
  <c r="N42" i="6" s="1"/>
  <c r="R40" i="6"/>
  <c r="V40" i="6"/>
  <c r="C40" i="5"/>
  <c r="C42" i="5" s="1"/>
  <c r="G40" i="5"/>
  <c r="G42" i="5" s="1"/>
  <c r="K40" i="5"/>
  <c r="O40" i="5"/>
  <c r="O42" i="5" s="1"/>
  <c r="S40" i="5"/>
  <c r="S42" i="5" s="1"/>
  <c r="W40" i="5"/>
  <c r="W42" i="5" s="1"/>
  <c r="F40" i="2"/>
  <c r="J40" i="2"/>
  <c r="N40" i="2"/>
  <c r="R40" i="2"/>
  <c r="V40" i="2"/>
  <c r="R25" i="8"/>
  <c r="R42" i="8" s="1"/>
  <c r="V25" i="8"/>
  <c r="V42" i="8" s="1"/>
  <c r="E25" i="7"/>
  <c r="I25" i="7"/>
  <c r="M25" i="7"/>
  <c r="Q25" i="7"/>
  <c r="U25" i="7"/>
  <c r="Y25" i="7"/>
  <c r="D25" i="5"/>
  <c r="H25" i="5"/>
  <c r="L25" i="5"/>
  <c r="P25" i="5"/>
  <c r="T25" i="5"/>
  <c r="Z24" i="5"/>
  <c r="C25" i="2"/>
  <c r="C42" i="2" s="1"/>
  <c r="G25" i="2"/>
  <c r="K25" i="2"/>
  <c r="K42" i="2" s="1"/>
  <c r="O25" i="2"/>
  <c r="O42" i="2" s="1"/>
  <c r="S25" i="2"/>
  <c r="S42" i="2" s="1"/>
  <c r="W25" i="2"/>
  <c r="AA25" i="2"/>
  <c r="AA42" i="2" s="1"/>
  <c r="D40" i="1"/>
  <c r="H40" i="1"/>
  <c r="L40" i="1"/>
  <c r="P40" i="1"/>
  <c r="T40" i="1"/>
  <c r="X40" i="1"/>
  <c r="Z40" i="1" s="1"/>
  <c r="E40" i="20"/>
  <c r="I40" i="20"/>
  <c r="M40" i="20"/>
  <c r="Q40" i="20"/>
  <c r="U40" i="20"/>
  <c r="Y40" i="20"/>
  <c r="F40" i="19"/>
  <c r="J40" i="19"/>
  <c r="N40" i="19"/>
  <c r="R40" i="19"/>
  <c r="V40" i="19"/>
  <c r="E40" i="18"/>
  <c r="E42" i="18" s="1"/>
  <c r="I40" i="18"/>
  <c r="M40" i="18"/>
  <c r="Q40" i="18"/>
  <c r="Q42" i="18" s="1"/>
  <c r="U40" i="18"/>
  <c r="U42" i="18" s="1"/>
  <c r="Y40" i="18"/>
  <c r="C40" i="15"/>
  <c r="G40" i="15"/>
  <c r="K40" i="15"/>
  <c r="O40" i="15"/>
  <c r="S40" i="15"/>
  <c r="W40" i="15"/>
  <c r="AA40" i="15"/>
  <c r="AA40" i="14"/>
  <c r="C40" i="13"/>
  <c r="G40" i="13"/>
  <c r="K40" i="13"/>
  <c r="O40" i="13"/>
  <c r="S40" i="13"/>
  <c r="W40" i="13"/>
  <c r="F40" i="12"/>
  <c r="F42" i="12" s="1"/>
  <c r="J40" i="12"/>
  <c r="J42" i="12" s="1"/>
  <c r="N40" i="12"/>
  <c r="R40" i="12"/>
  <c r="R42" i="12" s="1"/>
  <c r="V40" i="12"/>
  <c r="V42" i="12" s="1"/>
  <c r="AA40" i="12"/>
  <c r="D40" i="11"/>
  <c r="H40" i="11"/>
  <c r="L40" i="11"/>
  <c r="P40" i="11"/>
  <c r="T40" i="11"/>
  <c r="C40" i="10"/>
  <c r="G40" i="10"/>
  <c r="K40" i="10"/>
  <c r="O40" i="10"/>
  <c r="S40" i="10"/>
  <c r="W40" i="10"/>
  <c r="AA40" i="10"/>
  <c r="D40" i="9"/>
  <c r="H40" i="9"/>
  <c r="L40" i="9"/>
  <c r="P40" i="9"/>
  <c r="T40" i="9"/>
  <c r="C40" i="6"/>
  <c r="G40" i="6"/>
  <c r="K40" i="6"/>
  <c r="O40" i="6"/>
  <c r="S40" i="6"/>
  <c r="W40" i="6"/>
  <c r="AA40" i="6"/>
  <c r="D40" i="5"/>
  <c r="H40" i="5"/>
  <c r="L40" i="5"/>
  <c r="P40" i="5"/>
  <c r="T40" i="5"/>
  <c r="C40" i="2"/>
  <c r="G40" i="2"/>
  <c r="K40" i="2"/>
  <c r="E40" i="9"/>
  <c r="I40" i="9"/>
  <c r="M40" i="9"/>
  <c r="M42" i="9" s="1"/>
  <c r="Q40" i="9"/>
  <c r="U40" i="9"/>
  <c r="Y40" i="9"/>
  <c r="E40" i="7"/>
  <c r="I40" i="7"/>
  <c r="M40" i="7"/>
  <c r="Q40" i="7"/>
  <c r="U40" i="7"/>
  <c r="Y40" i="7"/>
  <c r="E40" i="5"/>
  <c r="I40" i="5"/>
  <c r="M40" i="5"/>
  <c r="Q40" i="5"/>
  <c r="U40" i="5"/>
  <c r="Y40" i="5"/>
  <c r="E40" i="3"/>
  <c r="I40" i="3"/>
  <c r="M40" i="3"/>
  <c r="Q40" i="3"/>
  <c r="U40" i="3"/>
  <c r="Y40" i="3"/>
  <c r="M40" i="10"/>
  <c r="Q40" i="10"/>
  <c r="Q42" i="10" s="1"/>
  <c r="U40" i="10"/>
  <c r="U42" i="10" s="1"/>
  <c r="Y40" i="10"/>
  <c r="Y42" i="10" s="1"/>
  <c r="Z42" i="10" s="1"/>
  <c r="AA40" i="9"/>
  <c r="E40" i="8"/>
  <c r="I40" i="8"/>
  <c r="I42" i="8" s="1"/>
  <c r="M40" i="8"/>
  <c r="Q40" i="8"/>
  <c r="Q42" i="8" s="1"/>
  <c r="U40" i="8"/>
  <c r="Y40" i="8"/>
  <c r="Y42" i="8" s="1"/>
  <c r="AA40" i="7"/>
  <c r="AA42" i="7" s="1"/>
  <c r="E40" i="6"/>
  <c r="I40" i="6"/>
  <c r="M40" i="6"/>
  <c r="M42" i="6" s="1"/>
  <c r="Q40" i="6"/>
  <c r="Q42" i="6" s="1"/>
  <c r="U40" i="6"/>
  <c r="U42" i="6" s="1"/>
  <c r="Y40" i="6"/>
  <c r="Y42" i="6" s="1"/>
  <c r="Z42" i="6" s="1"/>
  <c r="AA40" i="5"/>
  <c r="AA42" i="5" s="1"/>
  <c r="E40" i="4"/>
  <c r="E42" i="4" s="1"/>
  <c r="I40" i="4"/>
  <c r="M40" i="4"/>
  <c r="Q40" i="4"/>
  <c r="Q42" i="4" s="1"/>
  <c r="U40" i="4"/>
  <c r="U42" i="4" s="1"/>
  <c r="Y40" i="4"/>
  <c r="AA40" i="3"/>
  <c r="AA42" i="3" s="1"/>
  <c r="E40" i="2"/>
  <c r="E42" i="2" s="1"/>
  <c r="I40" i="2"/>
  <c r="I42" i="2" s="1"/>
  <c r="M40" i="2"/>
  <c r="M42" i="2" s="1"/>
  <c r="Q40" i="2"/>
  <c r="Q42" i="2" s="1"/>
  <c r="U40" i="2"/>
  <c r="U42" i="2" s="1"/>
  <c r="Y40" i="2"/>
  <c r="Y42" i="2" s="1"/>
  <c r="O40" i="2"/>
  <c r="S40" i="2"/>
  <c r="W40" i="2"/>
  <c r="AA40" i="2"/>
  <c r="Z48" i="7"/>
  <c r="Z48" i="14"/>
  <c r="Z48" i="2"/>
  <c r="Z48" i="10"/>
  <c r="X40" i="20"/>
  <c r="Z40" i="20" s="1"/>
  <c r="X40" i="18"/>
  <c r="Z40" i="18" s="1"/>
  <c r="X40" i="16"/>
  <c r="Z40" i="16" s="1"/>
  <c r="X40" i="14"/>
  <c r="Z40" i="14" s="1"/>
  <c r="Z40" i="10"/>
  <c r="Z40" i="6"/>
  <c r="Z40" i="2"/>
  <c r="X40" i="13"/>
  <c r="Z40" i="13" s="1"/>
  <c r="X40" i="11"/>
  <c r="Z40" i="11" s="1"/>
  <c r="X40" i="9"/>
  <c r="Z40" i="9" s="1"/>
  <c r="X40" i="7"/>
  <c r="Z40" i="7" s="1"/>
  <c r="X40" i="5"/>
  <c r="X40" i="3"/>
  <c r="Z40" i="3" s="1"/>
  <c r="X25" i="1"/>
  <c r="X25" i="19"/>
  <c r="Z24" i="11"/>
  <c r="X25" i="11"/>
  <c r="X25" i="20"/>
  <c r="X25" i="18"/>
  <c r="X25" i="16"/>
  <c r="X25" i="14"/>
  <c r="X25" i="9"/>
  <c r="X25" i="7"/>
  <c r="X25" i="5"/>
  <c r="X25" i="3"/>
  <c r="Z42" i="8" l="1"/>
  <c r="Z25" i="9"/>
  <c r="X42" i="9"/>
  <c r="Z42" i="9" s="1"/>
  <c r="Z25" i="1"/>
  <c r="X42" i="1"/>
  <c r="Z42" i="1" s="1"/>
  <c r="U42" i="7"/>
  <c r="W42" i="7"/>
  <c r="U42" i="14"/>
  <c r="E42" i="3"/>
  <c r="Z25" i="14"/>
  <c r="X42" i="14"/>
  <c r="Z40" i="8"/>
  <c r="Q42" i="7"/>
  <c r="R42" i="2"/>
  <c r="I42" i="5"/>
  <c r="W42" i="6"/>
  <c r="J42" i="19"/>
  <c r="AA42" i="1"/>
  <c r="Q42" i="14"/>
  <c r="O42" i="11"/>
  <c r="Z25" i="13"/>
  <c r="X42" i="13"/>
  <c r="Z42" i="13" s="1"/>
  <c r="Z25" i="17"/>
  <c r="X42" i="17"/>
  <c r="Z42" i="17" s="1"/>
  <c r="D42" i="1"/>
  <c r="Q42" i="13"/>
  <c r="Z25" i="5"/>
  <c r="X42" i="5"/>
  <c r="Z42" i="5" s="1"/>
  <c r="T42" i="5"/>
  <c r="M42" i="7"/>
  <c r="N42" i="2"/>
  <c r="L42" i="7"/>
  <c r="L42" i="9"/>
  <c r="E42" i="8"/>
  <c r="S42" i="6"/>
  <c r="Z42" i="4"/>
  <c r="Z25" i="4"/>
  <c r="Z25" i="12"/>
  <c r="X42" i="12"/>
  <c r="Z42" i="12" s="1"/>
  <c r="M42" i="3"/>
  <c r="H42" i="19"/>
  <c r="L42" i="20"/>
  <c r="P42" i="1"/>
  <c r="Z25" i="20"/>
  <c r="X42" i="20"/>
  <c r="L42" i="5"/>
  <c r="E42" i="7"/>
  <c r="M42" i="5"/>
  <c r="E42" i="14"/>
  <c r="U42" i="13"/>
  <c r="U42" i="3"/>
  <c r="H42" i="1"/>
  <c r="Z25" i="3"/>
  <c r="X42" i="3"/>
  <c r="Z25" i="11"/>
  <c r="X42" i="11"/>
  <c r="Z42" i="11" s="1"/>
  <c r="H42" i="5"/>
  <c r="Y42" i="5"/>
  <c r="P42" i="13"/>
  <c r="G42" i="6"/>
  <c r="J42" i="17"/>
  <c r="Q42" i="20"/>
  <c r="Q42" i="3"/>
  <c r="P42" i="20"/>
  <c r="T42" i="1"/>
  <c r="Z25" i="16"/>
  <c r="X42" i="16"/>
  <c r="Z42" i="16" s="1"/>
  <c r="Z40" i="5"/>
  <c r="D42" i="5"/>
  <c r="W42" i="4"/>
  <c r="G42" i="4"/>
  <c r="U42" i="5"/>
  <c r="E42" i="5"/>
  <c r="W42" i="20"/>
  <c r="J42" i="4"/>
  <c r="C42" i="6"/>
  <c r="K42" i="8"/>
  <c r="J42" i="15"/>
  <c r="V42" i="17"/>
  <c r="F42" i="17"/>
  <c r="V42" i="19"/>
  <c r="F42" i="19"/>
  <c r="G42" i="7"/>
  <c r="M42" i="14"/>
  <c r="M42" i="20"/>
  <c r="G42" i="11"/>
  <c r="U42" i="12"/>
  <c r="Z25" i="7"/>
  <c r="X42" i="7"/>
  <c r="Z25" i="18"/>
  <c r="X42" i="18"/>
  <c r="Z42" i="18" s="1"/>
  <c r="Z25" i="19"/>
  <c r="X42" i="19"/>
  <c r="Z42" i="19" s="1"/>
  <c r="W42" i="2"/>
  <c r="G42" i="2"/>
  <c r="P42" i="5"/>
  <c r="Y42" i="7"/>
  <c r="I42" i="7"/>
  <c r="J42" i="2"/>
  <c r="S42" i="4"/>
  <c r="C42" i="4"/>
  <c r="H42" i="7"/>
  <c r="Q42" i="5"/>
  <c r="H42" i="9"/>
  <c r="AA42" i="15"/>
  <c r="K42" i="15"/>
  <c r="K42" i="1"/>
  <c r="V42" i="4"/>
  <c r="F42" i="4"/>
  <c r="O42" i="6"/>
  <c r="W42" i="8"/>
  <c r="G42" i="8"/>
  <c r="L42" i="11"/>
  <c r="K42" i="13"/>
  <c r="V42" i="15"/>
  <c r="F42" i="15"/>
  <c r="R42" i="17"/>
  <c r="R42" i="19"/>
  <c r="AA42" i="20"/>
  <c r="Y42" i="14"/>
  <c r="I42" i="14"/>
  <c r="Y42" i="20"/>
  <c r="I42" i="20"/>
  <c r="Z25" i="2"/>
  <c r="Q42" i="12"/>
  <c r="Z25" i="6"/>
  <c r="Y42" i="3"/>
  <c r="I42" i="3"/>
  <c r="W42" i="10"/>
  <c r="G42" i="10"/>
  <c r="H42" i="20"/>
  <c r="L42" i="1"/>
  <c r="E42" i="12"/>
  <c r="E42" i="13"/>
  <c r="Z42" i="14" l="1"/>
  <c r="Z42" i="3"/>
  <c r="Z42" i="7"/>
  <c r="Z42" i="20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<sst xmlns="http://schemas.openxmlformats.org/spreadsheetml/2006/main" count="2400" uniqueCount="94">
  <si>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</si>
  <si>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</si>
  <si>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</si>
  <si>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</si>
  <si>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</si>
  <si>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</si>
  <si>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</si>
  <si>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</si>
  <si>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</si>
  <si>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</si>
  <si>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</si>
  <si>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</si>
  <si>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</si>
  <si>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</si>
  <si>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</si>
  <si>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</si>
  <si>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</si>
  <si>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</si>
  <si>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</si>
  <si>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</si>
  <si>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</si>
  <si>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</si>
  <si>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</si>
  <si>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</si>
  <si>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</si>
  <si>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</si>
  <si>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</si>
  <si>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</si>
  <si>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</si>
  <si>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</si>
  <si>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</si>
  <si>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</si>
  <si>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</si>
  <si>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</si>
  <si>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</si>
  <si>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</si>
  <si>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</si>
  <si>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</si>
  <si>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</si>
  <si>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</si>
  <si>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</si>
  <si>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</si>
  <si>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</si>
  <si>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</si>
  <si>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</si>
  <si>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</si>
  <si>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</si>
  <si>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</si>
  <si>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</si>
  <si>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</si>
  <si>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</si>
  <si>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</si>
  <si>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</si>
  <si>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</si>
  <si>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</si>
  <si>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</si>
  <si>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</si>
  <si>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</si>
  <si>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</si>
  <si>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</si>
  <si>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</si>
  <si>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</si>
  <si>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</si>
  <si>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</si>
  <si>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</si>
  <si>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</si>
  <si>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</si>
  <si>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</si>
  <si>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</si>
  <si>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</si>
  <si>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</si>
  <si>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Water management                                   ) for 1st Quarter ended 30 September 2021 (Figures Finalised as at 2021/10/29)</t>
  </si>
  <si>
    <t>Gauteng: Mogale City (GT481) - Table C6 Quarterly Budget Statement - Financial Position ( Water management                                   ) for 1st Quarter ended 30 September 2021 (Figures Finalised as at 2021/10/29)</t>
  </si>
  <si>
    <t>Kwazulu-Natal: Msunduzi (KZN225) - Table C6 Quarterly Budget Statement - Financial Position ( Water management                                   ) for 1st Quarter ended 30 September 2021 (Figures Finalised as at 2021/10/29)</t>
  </si>
  <si>
    <t>Kwazulu-Natal: Newcastle (KZN252) - Table C6 Quarterly Budget Statement - Financial Position ( Water management                                   ) for 1st Quarter ended 30 September 2021 (Figures Finalised as at 2021/10/29)</t>
  </si>
  <si>
    <t>Kwazulu-Natal: uMhlathuze (KZN282) - Table C6 Quarterly Budget Statement - Financial Position ( Water management                                   ) for 1st Quarter ended 30 September 2021 (Figures Finalised as at 2021/10/29)</t>
  </si>
  <si>
    <t>Limpopo: Polokwane (LIM354) - Table C6 Quarterly Budget Statement - Financial Position ( Water management                                   ) for 1st Quarter ended 30 September 2021 (Figures Finalised as at 2021/10/29)</t>
  </si>
  <si>
    <t>Mpumalanga: Govan Mbeki (MP307) - Table C6 Quarterly Budget Statement - Financial Position ( Water management                                   ) for 1st Quarter ended 30 September 2021 (Figures Finalised as at 2021/10/29)</t>
  </si>
  <si>
    <t>Mpumalanga: Emalahleni (MP) (MP312) - Table C6 Quarterly Budget Statement - Financial Position ( Water management                                   ) for 1st Quarter ended 30 September 2021 (Figures Finalised as at 2021/10/29)</t>
  </si>
  <si>
    <t>Mpumalanga: Steve Tshwete (MP313) - Table C6 Quarterly Budget Statement - Financial Position ( Water management                                   ) for 1st Quarter ended 30 September 2021 (Figures Finalised as at 2021/10/29)</t>
  </si>
  <si>
    <t>Mpumalanga: City of Mbombela (MP326) - Table C6 Quarterly Budget Statement - Financial Position ( Water management                                   ) for 1st Quarter ended 30 September 2021 (Figures Finalised as at 2021/10/29)</t>
  </si>
  <si>
    <t>Northern Cape: Sol Plaatje (NC091) - Table C6 Quarterly Budget Statement - Financial Position ( Water management                                   ) for 1st Quarter ended 30 September 2021 (Figures Finalised as at 2021/10/29)</t>
  </si>
  <si>
    <t>North West: Madibeng (NW372) - Table C6 Quarterly Budget Statement - Financial Position ( Water management                                   ) for 1st Quarter ended 30 September 2021 (Figures Finalised as at 2021/10/29)</t>
  </si>
  <si>
    <t>North West: Rustenburg (NW373) - Table C6 Quarterly Budget Statement - Financial Position ( Water management                                   ) for 1st Quarter ended 30 September 2021 (Figures Finalised as at 2021/10/29)</t>
  </si>
  <si>
    <t>North West: City of Matlosana (NW403) - Table C6 Quarterly Budget Statement - Financial Position ( Water management                                   ) for 1st Quarter ended 30 September 2021 (Figures Finalised as at 2021/10/29)</t>
  </si>
  <si>
    <t>North West: J B Marks (NW405) - Table C6 Quarterly Budget Statement - Financial Position ( Water management                                   ) for 1st Quarter ended 30 September 2021 (Figures Finalised as at 2021/10/29)</t>
  </si>
  <si>
    <t>Western Cape: Drakenstein (WC023) - Table C6 Quarterly Budget Statement - Financial Position ( Water management                                   ) for 1st Quarter ended 30 September 2021 (Figures Finalised as at 2021/10/29)</t>
  </si>
  <si>
    <t>Western Cape: Stellenbosch (WC024) - Table C6 Quarterly Budget Statement - Financial Position ( Water management                                   ) for 1st Quarter ended 30 September 2021 (Figures Finalised as at 2021/10/29)</t>
  </si>
  <si>
    <t>Western Cape: George (WC044)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</si>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</sst>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-234605622</v>
      </c>
      <c r="D6" s="18"/>
      <c r="E6" s="19">
        <v>1247663136</v>
      </c>
      <c r="F6" s="20">
        <v>1238362038</v>
      </c>
      <c r="G6" s="20">
        <v>-1016675702</v>
      </c>
      <c r="H6" s="20">
        <v>36083461</v>
      </c>
      <c r="I6" s="20">
        <v>-59205266</v>
      </c>
      <c r="J6" s="20">
        <v>-1039797507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-1039797507</v>
      </c>
      <c r="X6" s="20">
        <v>455851428</v>
      </c>
      <c r="Y6" s="20">
        <v>-1495648935</v>
      </c>
      <c r="Z6" s="21">
        <v>-328.10008768909682</v>
      </c>
      <c r="AA6" s="22">
        <v>1238362038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122390059</v>
      </c>
      <c r="Y7" s="20">
        <v>-122390059</v>
      </c>
      <c r="Z7" s="21">
        <v>-100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2021543322</v>
      </c>
      <c r="D8" s="18"/>
      <c r="E8" s="19">
        <v>2651513041</v>
      </c>
      <c r="F8" s="20">
        <v>2651513041</v>
      </c>
      <c r="G8" s="20">
        <v>3962050487</v>
      </c>
      <c r="H8" s="20">
        <v>78783195</v>
      </c>
      <c r="I8" s="20">
        <v>-3559798823</v>
      </c>
      <c r="J8" s="20">
        <v>481034859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481034859</v>
      </c>
      <c r="X8" s="20">
        <v>945804844</v>
      </c>
      <c r="Y8" s="20">
        <v>-464769985</v>
      </c>
      <c r="Z8" s="21">
        <v>-49.140156973017149</v>
      </c>
      <c r="AA8" s="22">
        <v>2651513041</v>
      </c>
    </row>
    <row r="9" spans="1:27" ht="13.5" x14ac:dyDescent="0.25">
      <c r="A9" s="23" t="s">
        <v>37</v>
      </c>
      <c r="B9" s="17" t="s">
        <v>32</v>
      </c>
      <c r="C9" s="18">
        <v>556357629</v>
      </c>
      <c r="D9" s="18"/>
      <c r="E9" s="19">
        <v>280165571</v>
      </c>
      <c r="F9" s="20">
        <v>280165571</v>
      </c>
      <c r="G9" s="20">
        <v>165843783</v>
      </c>
      <c r="H9" s="20">
        <v>18201943</v>
      </c>
      <c r="I9" s="20">
        <v>14633648</v>
      </c>
      <c r="J9" s="20">
        <v>198679374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198679374</v>
      </c>
      <c r="X9" s="20">
        <v>347343229</v>
      </c>
      <c r="Y9" s="20">
        <v>-148663855</v>
      </c>
      <c r="Z9" s="21">
        <v>-42.800274364927951</v>
      </c>
      <c r="AA9" s="22">
        <v>280165571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-51795489</v>
      </c>
      <c r="D11" s="18"/>
      <c r="E11" s="19">
        <v>-92467146</v>
      </c>
      <c r="F11" s="20">
        <v>-92267146</v>
      </c>
      <c r="G11" s="20">
        <v>-15947795</v>
      </c>
      <c r="H11" s="20">
        <v>1913931</v>
      </c>
      <c r="I11" s="20">
        <v>41954037</v>
      </c>
      <c r="J11" s="20">
        <v>27920173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27920173</v>
      </c>
      <c r="X11" s="20">
        <v>-37454388</v>
      </c>
      <c r="Y11" s="20">
        <v>65374561</v>
      </c>
      <c r="Z11" s="21">
        <v>-174.54446458983656</v>
      </c>
      <c r="AA11" s="22">
        <v>-92267146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2413889899</v>
      </c>
      <c r="D12" s="29">
        <f>SUM(D6:D11)</f>
        <v>0</v>
      </c>
      <c r="E12" s="30">
        <f t="shared" si="0"/>
        <v>4209264661</v>
      </c>
      <c r="F12" s="31">
        <f t="shared" si="0"/>
        <v>4200163563</v>
      </c>
      <c r="G12" s="31">
        <f t="shared" si="0"/>
        <v>3095270773</v>
      </c>
      <c r="H12" s="31">
        <f t="shared" si="0"/>
        <v>134982530</v>
      </c>
      <c r="I12" s="31">
        <f t="shared" si="0"/>
        <v>-3562416404</v>
      </c>
      <c r="J12" s="31">
        <f t="shared" si="0"/>
        <v>-332163101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-332163101</v>
      </c>
      <c r="X12" s="31">
        <f t="shared" si="0"/>
        <v>1833935172</v>
      </c>
      <c r="Y12" s="31">
        <f t="shared" si="0"/>
        <v>-2166098273</v>
      </c>
      <c r="Z12" s="32">
        <f>+IF(X12&lt;&gt;0,+(Y12/X12)*100,0)</f>
        <v>-118.11204158529547</v>
      </c>
      <c r="AA12" s="33">
        <f>SUM(AA6:AA11)</f>
        <v>4200163563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-4488530</v>
      </c>
      <c r="Y16" s="24">
        <v>4488530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11183167531</v>
      </c>
      <c r="D19" s="18"/>
      <c r="E19" s="19">
        <v>10556657453</v>
      </c>
      <c r="F19" s="20">
        <v>10583557988</v>
      </c>
      <c r="G19" s="20">
        <v>6658881298</v>
      </c>
      <c r="H19" s="20">
        <v>897028011</v>
      </c>
      <c r="I19" s="20">
        <v>-15594489</v>
      </c>
      <c r="J19" s="20">
        <v>7540314820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7540314820</v>
      </c>
      <c r="X19" s="20">
        <v>5544698412</v>
      </c>
      <c r="Y19" s="20">
        <v>1995616408</v>
      </c>
      <c r="Z19" s="21">
        <v>35.991432891661482</v>
      </c>
      <c r="AA19" s="22">
        <v>10583557988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116041110</v>
      </c>
      <c r="D22" s="18"/>
      <c r="E22" s="19">
        <v>7047863</v>
      </c>
      <c r="F22" s="20">
        <v>7047863</v>
      </c>
      <c r="G22" s="20">
        <v>-22392</v>
      </c>
      <c r="H22" s="20">
        <v>-21161</v>
      </c>
      <c r="I22" s="20">
        <v>-21074</v>
      </c>
      <c r="J22" s="20">
        <v>-64627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-64627</v>
      </c>
      <c r="X22" s="20">
        <v>7602984</v>
      </c>
      <c r="Y22" s="20">
        <v>-7667611</v>
      </c>
      <c r="Z22" s="21">
        <v>-100.85002151786719</v>
      </c>
      <c r="AA22" s="22">
        <v>7047863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11299166765</v>
      </c>
      <c r="D24" s="29">
        <f>SUM(D15:D23)</f>
        <v>0</v>
      </c>
      <c r="E24" s="36">
        <f t="shared" si="1"/>
        <v>10560432766</v>
      </c>
      <c r="F24" s="37">
        <f t="shared" si="1"/>
        <v>10587333301</v>
      </c>
      <c r="G24" s="37">
        <f t="shared" si="1"/>
        <v>6658858906</v>
      </c>
      <c r="H24" s="37">
        <f t="shared" si="1"/>
        <v>897006850</v>
      </c>
      <c r="I24" s="37">
        <f t="shared" si="1"/>
        <v>-15615563</v>
      </c>
      <c r="J24" s="37">
        <f t="shared" si="1"/>
        <v>7540250193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7540250193</v>
      </c>
      <c r="X24" s="37">
        <f t="shared" si="1"/>
        <v>5547812866</v>
      </c>
      <c r="Y24" s="37">
        <f t="shared" si="1"/>
        <v>1992437327</v>
      </c>
      <c r="Z24" s="38">
        <f>+IF(X24&lt;&gt;0,+(Y24/X24)*100,0)</f>
        <v>35.913924552335466</v>
      </c>
      <c r="AA24" s="39">
        <f>SUM(AA15:AA23)</f>
        <v>10587333301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13713056664</v>
      </c>
      <c r="D25" s="29">
        <f>+D12+D24</f>
        <v>0</v>
      </c>
      <c r="E25" s="30">
        <f t="shared" si="2"/>
        <v>14769697427</v>
      </c>
      <c r="F25" s="31">
        <f t="shared" si="2"/>
        <v>14787496864</v>
      </c>
      <c r="G25" s="31">
        <f t="shared" si="2"/>
        <v>9754129679</v>
      </c>
      <c r="H25" s="31">
        <f t="shared" si="2"/>
        <v>1031989380</v>
      </c>
      <c r="I25" s="31">
        <f t="shared" si="2"/>
        <v>-3578031967</v>
      </c>
      <c r="J25" s="31">
        <f t="shared" si="2"/>
        <v>7208087092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7208087092</v>
      </c>
      <c r="X25" s="31">
        <f t="shared" si="2"/>
        <v>7381748038</v>
      </c>
      <c r="Y25" s="31">
        <f t="shared" si="2"/>
        <v>-173660946</v>
      </c>
      <c r="Z25" s="32">
        <f>+IF(X25&lt;&gt;0,+(Y25/X25)*100,0)</f>
        <v>-2.3525721157918502</v>
      </c>
      <c r="AA25" s="33">
        <f>+AA12+AA24</f>
        <v>14787496864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9024474</v>
      </c>
      <c r="J30" s="20">
        <v>9024474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9024474</v>
      </c>
      <c r="X30" s="20"/>
      <c r="Y30" s="20">
        <v>9024474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142868004</v>
      </c>
      <c r="D31" s="18"/>
      <c r="E31" s="19">
        <v>228097547</v>
      </c>
      <c r="F31" s="20">
        <v>228097547</v>
      </c>
      <c r="G31" s="20">
        <v>107656625</v>
      </c>
      <c r="H31" s="20">
        <v>181372</v>
      </c>
      <c r="I31" s="20">
        <v>300828</v>
      </c>
      <c r="J31" s="20">
        <v>108138825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108138825</v>
      </c>
      <c r="X31" s="20">
        <v>180654225</v>
      </c>
      <c r="Y31" s="20">
        <v>-72515400</v>
      </c>
      <c r="Z31" s="21">
        <v>-40.14043956071329</v>
      </c>
      <c r="AA31" s="22">
        <v>228097547</v>
      </c>
    </row>
    <row r="32" spans="1:27" ht="13.5" x14ac:dyDescent="0.25">
      <c r="A32" s="23" t="s">
        <v>58</v>
      </c>
      <c r="B32" s="17" t="s">
        <v>32</v>
      </c>
      <c r="C32" s="18">
        <v>2191271631</v>
      </c>
      <c r="D32" s="18"/>
      <c r="E32" s="19">
        <v>550087837</v>
      </c>
      <c r="F32" s="20">
        <v>549887837</v>
      </c>
      <c r="G32" s="20">
        <v>405111611</v>
      </c>
      <c r="H32" s="20">
        <v>172042969</v>
      </c>
      <c r="I32" s="20">
        <v>115571681</v>
      </c>
      <c r="J32" s="20">
        <v>692726261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692726261</v>
      </c>
      <c r="X32" s="20">
        <v>610831905</v>
      </c>
      <c r="Y32" s="20">
        <v>81894356</v>
      </c>
      <c r="Z32" s="21">
        <v>13.407020054068722</v>
      </c>
      <c r="AA32" s="22">
        <v>549887837</v>
      </c>
    </row>
    <row r="33" spans="1:27" ht="13.5" x14ac:dyDescent="0.25">
      <c r="A33" s="23" t="s">
        <v>59</v>
      </c>
      <c r="B33" s="17" t="s">
        <v>32</v>
      </c>
      <c r="C33" s="18">
        <v>-134181</v>
      </c>
      <c r="D33" s="18"/>
      <c r="E33" s="19">
        <v>1566230</v>
      </c>
      <c r="F33" s="20">
        <v>1566230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391560</v>
      </c>
      <c r="Y33" s="20">
        <v>-391560</v>
      </c>
      <c r="Z33" s="21">
        <v>-100</v>
      </c>
      <c r="AA33" s="22">
        <v>1566230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2334005454</v>
      </c>
      <c r="D34" s="29">
        <f>SUM(D29:D33)</f>
        <v>0</v>
      </c>
      <c r="E34" s="30">
        <f t="shared" si="3"/>
        <v>779751614</v>
      </c>
      <c r="F34" s="31">
        <f t="shared" si="3"/>
        <v>779551614</v>
      </c>
      <c r="G34" s="31">
        <f t="shared" si="3"/>
        <v>512768236</v>
      </c>
      <c r="H34" s="31">
        <f t="shared" si="3"/>
        <v>172224341</v>
      </c>
      <c r="I34" s="31">
        <f t="shared" si="3"/>
        <v>124896983</v>
      </c>
      <c r="J34" s="31">
        <f t="shared" si="3"/>
        <v>809889560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809889560</v>
      </c>
      <c r="X34" s="31">
        <f t="shared" si="3"/>
        <v>791877690</v>
      </c>
      <c r="Y34" s="31">
        <f t="shared" si="3"/>
        <v>18011870</v>
      </c>
      <c r="Z34" s="32">
        <f>+IF(X34&lt;&gt;0,+(Y34/X34)*100,0)</f>
        <v>2.2745772772055242</v>
      </c>
      <c r="AA34" s="33">
        <f>SUM(AA29:AA33)</f>
        <v>779551614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126806483</v>
      </c>
      <c r="J37" s="20">
        <v>126806483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126806483</v>
      </c>
      <c r="X37" s="20"/>
      <c r="Y37" s="20">
        <v>126806483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126806483</v>
      </c>
      <c r="J39" s="37">
        <f t="shared" si="4"/>
        <v>126806483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126806483</v>
      </c>
      <c r="X39" s="37">
        <f t="shared" si="4"/>
        <v>0</v>
      </c>
      <c r="Y39" s="37">
        <f t="shared" si="4"/>
        <v>126806483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2334005454</v>
      </c>
      <c r="D40" s="29">
        <f>+D34+D39</f>
        <v>0</v>
      </c>
      <c r="E40" s="30">
        <f t="shared" si="5"/>
        <v>779752100</v>
      </c>
      <c r="F40" s="31">
        <f t="shared" si="5"/>
        <v>779552100</v>
      </c>
      <c r="G40" s="31">
        <f t="shared" si="5"/>
        <v>512768236</v>
      </c>
      <c r="H40" s="31">
        <f t="shared" si="5"/>
        <v>172224341</v>
      </c>
      <c r="I40" s="31">
        <f t="shared" si="5"/>
        <v>251703466</v>
      </c>
      <c r="J40" s="31">
        <f t="shared" si="5"/>
        <v>936696043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936696043</v>
      </c>
      <c r="X40" s="31">
        <f t="shared" si="5"/>
        <v>791877690</v>
      </c>
      <c r="Y40" s="31">
        <f t="shared" si="5"/>
        <v>144818353</v>
      </c>
      <c r="Z40" s="32">
        <f>+IF(X40&lt;&gt;0,+(Y40/X40)*100,0)</f>
        <v>18.287969825239049</v>
      </c>
      <c r="AA40" s="33">
        <f>+AA34+AA39</f>
        <v>779552100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11379051210</v>
      </c>
      <c r="D42" s="43">
        <f>+D25-D40</f>
        <v>0</v>
      </c>
      <c r="E42" s="44">
        <f t="shared" si="6"/>
        <v>13989945327</v>
      </c>
      <c r="F42" s="45">
        <f t="shared" si="6"/>
        <v>14007944764</v>
      </c>
      <c r="G42" s="45">
        <f t="shared" si="6"/>
        <v>9241361443</v>
      </c>
      <c r="H42" s="45">
        <f t="shared" si="6"/>
        <v>859765039</v>
      </c>
      <c r="I42" s="45">
        <f t="shared" si="6"/>
        <v>-3829735433</v>
      </c>
      <c r="J42" s="45">
        <f t="shared" si="6"/>
        <v>6271391049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6271391049</v>
      </c>
      <c r="X42" s="45">
        <f t="shared" si="6"/>
        <v>6589870348</v>
      </c>
      <c r="Y42" s="45">
        <f t="shared" si="6"/>
        <v>-318479299</v>
      </c>
      <c r="Z42" s="46">
        <f>+IF(X42&lt;&gt;0,+(Y42/X42)*100,0)</f>
        <v>-4.8328613793844548</v>
      </c>
      <c r="AA42" s="47">
        <f>+AA25-AA40</f>
        <v>14007944764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-4078461175</v>
      </c>
      <c r="D45" s="18"/>
      <c r="E45" s="19">
        <v>4436608214</v>
      </c>
      <c r="F45" s="20">
        <v>4436608214</v>
      </c>
      <c r="G45" s="20">
        <v>-3525404910</v>
      </c>
      <c r="H45" s="20">
        <v>-1238468072</v>
      </c>
      <c r="I45" s="20">
        <v>-3141054029</v>
      </c>
      <c r="J45" s="20">
        <v>-7904927011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-7904927011</v>
      </c>
      <c r="X45" s="20">
        <v>1167892656</v>
      </c>
      <c r="Y45" s="20">
        <v>-9072819667</v>
      </c>
      <c r="Z45" s="48">
        <v>-776.85390180242734</v>
      </c>
      <c r="AA45" s="22">
        <v>4436608214</v>
      </c>
    </row>
    <row r="46" spans="1:27" ht="13.5" x14ac:dyDescent="0.25">
      <c r="A46" s="23" t="s">
        <v>69</v>
      </c>
      <c r="B46" s="17" t="s">
        <v>32</v>
      </c>
      <c r="C46" s="18">
        <v>-97362710</v>
      </c>
      <c r="D46" s="18"/>
      <c r="E46" s="19">
        <v>154656551</v>
      </c>
      <c r="F46" s="20">
        <v>154656551</v>
      </c>
      <c r="G46" s="20">
        <v>-999517</v>
      </c>
      <c r="H46" s="20"/>
      <c r="I46" s="20"/>
      <c r="J46" s="20">
        <v>-999517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-999517</v>
      </c>
      <c r="X46" s="20">
        <v>37648926</v>
      </c>
      <c r="Y46" s="20">
        <v>-38648443</v>
      </c>
      <c r="Z46" s="48">
        <v>-102.65483535971252</v>
      </c>
      <c r="AA46" s="22">
        <v>154656551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-4175823885</v>
      </c>
      <c r="D48" s="51">
        <f>SUM(D45:D47)</f>
        <v>0</v>
      </c>
      <c r="E48" s="52">
        <f t="shared" si="7"/>
        <v>4591264765</v>
      </c>
      <c r="F48" s="53">
        <f t="shared" si="7"/>
        <v>4591264765</v>
      </c>
      <c r="G48" s="53">
        <f t="shared" si="7"/>
        <v>-3526404427</v>
      </c>
      <c r="H48" s="53">
        <f t="shared" si="7"/>
        <v>-1238468072</v>
      </c>
      <c r="I48" s="53">
        <f t="shared" si="7"/>
        <v>-3141054029</v>
      </c>
      <c r="J48" s="53">
        <f t="shared" si="7"/>
        <v>-7905926528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-7905926528</v>
      </c>
      <c r="X48" s="53">
        <f t="shared" si="7"/>
        <v>1205541582</v>
      </c>
      <c r="Y48" s="53">
        <f t="shared" si="7"/>
        <v>-9111468110</v>
      </c>
      <c r="Z48" s="54">
        <f>+IF(X48&lt;&gt;0,+(Y48/X48)*100,0)</f>
        <v>-755.79874191349131</v>
      </c>
      <c r="AA48" s="55">
        <f>SUM(AA45:AA47)</f>
        <v>4591264765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322827332</v>
      </c>
      <c r="D8" s="18"/>
      <c r="E8" s="19">
        <v>2049603839</v>
      </c>
      <c r="F8" s="20">
        <v>2049603839</v>
      </c>
      <c r="G8" s="20">
        <v>743263000</v>
      </c>
      <c r="H8" s="20">
        <v>-345679344</v>
      </c>
      <c r="I8" s="20">
        <v>42155690</v>
      </c>
      <c r="J8" s="20">
        <v>439739346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439739346</v>
      </c>
      <c r="X8" s="20">
        <v>512400963</v>
      </c>
      <c r="Y8" s="20">
        <v>-72661617</v>
      </c>
      <c r="Z8" s="21">
        <v>-14.18061679169795</v>
      </c>
      <c r="AA8" s="22">
        <v>2049603839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</v>
      </c>
      <c r="Y11" s="20">
        <v>-3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322827332</v>
      </c>
      <c r="D12" s="29">
        <f>SUM(D6:D11)</f>
        <v>0</v>
      </c>
      <c r="E12" s="30">
        <f t="shared" si="0"/>
        <v>2049603839</v>
      </c>
      <c r="F12" s="31">
        <f t="shared" si="0"/>
        <v>2049603839</v>
      </c>
      <c r="G12" s="31">
        <f t="shared" si="0"/>
        <v>743263000</v>
      </c>
      <c r="H12" s="31">
        <f t="shared" si="0"/>
        <v>-345679344</v>
      </c>
      <c r="I12" s="31">
        <f t="shared" si="0"/>
        <v>42155690</v>
      </c>
      <c r="J12" s="31">
        <f t="shared" si="0"/>
        <v>439739346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439739346</v>
      </c>
      <c r="X12" s="31">
        <f t="shared" si="0"/>
        <v>512400966</v>
      </c>
      <c r="Y12" s="31">
        <f t="shared" si="0"/>
        <v>-72661620</v>
      </c>
      <c r="Z12" s="32">
        <f>+IF(X12&lt;&gt;0,+(Y12/X12)*100,0)</f>
        <v>-14.180617294152409</v>
      </c>
      <c r="AA12" s="33">
        <f>SUM(AA6:AA11)</f>
        <v>2049603839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235037645</v>
      </c>
      <c r="D19" s="18"/>
      <c r="E19" s="19">
        <v>26555803</v>
      </c>
      <c r="F19" s="20">
        <v>26555803</v>
      </c>
      <c r="G19" s="20">
        <v>238811372</v>
      </c>
      <c r="H19" s="20">
        <v>-3866292</v>
      </c>
      <c r="I19" s="20"/>
      <c r="J19" s="20">
        <v>234945080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234945080</v>
      </c>
      <c r="X19" s="20">
        <v>6638952</v>
      </c>
      <c r="Y19" s="20">
        <v>228306128</v>
      </c>
      <c r="Z19" s="21">
        <v>3438.8880654657542</v>
      </c>
      <c r="AA19" s="22">
        <v>26555803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235037645</v>
      </c>
      <c r="D24" s="29">
        <f>SUM(D15:D23)</f>
        <v>0</v>
      </c>
      <c r="E24" s="36">
        <f t="shared" si="1"/>
        <v>26555803</v>
      </c>
      <c r="F24" s="37">
        <f t="shared" si="1"/>
        <v>26555803</v>
      </c>
      <c r="G24" s="37">
        <f t="shared" si="1"/>
        <v>238811372</v>
      </c>
      <c r="H24" s="37">
        <f t="shared" si="1"/>
        <v>-3866292</v>
      </c>
      <c r="I24" s="37">
        <f t="shared" si="1"/>
        <v>0</v>
      </c>
      <c r="J24" s="37">
        <f t="shared" si="1"/>
        <v>234945080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234945080</v>
      </c>
      <c r="X24" s="37">
        <f t="shared" si="1"/>
        <v>6638952</v>
      </c>
      <c r="Y24" s="37">
        <f t="shared" si="1"/>
        <v>228306128</v>
      </c>
      <c r="Z24" s="38">
        <f>+IF(X24&lt;&gt;0,+(Y24/X24)*100,0)</f>
        <v>3438.8880654657542</v>
      </c>
      <c r="AA24" s="39">
        <f>SUM(AA15:AA23)</f>
        <v>26555803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557864977</v>
      </c>
      <c r="D25" s="29">
        <f>+D12+D24</f>
        <v>0</v>
      </c>
      <c r="E25" s="30">
        <f t="shared" si="2"/>
        <v>2076159642</v>
      </c>
      <c r="F25" s="31">
        <f t="shared" si="2"/>
        <v>2076159642</v>
      </c>
      <c r="G25" s="31">
        <f t="shared" si="2"/>
        <v>982074372</v>
      </c>
      <c r="H25" s="31">
        <f t="shared" si="2"/>
        <v>-349545636</v>
      </c>
      <c r="I25" s="31">
        <f t="shared" si="2"/>
        <v>42155690</v>
      </c>
      <c r="J25" s="31">
        <f t="shared" si="2"/>
        <v>674684426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674684426</v>
      </c>
      <c r="X25" s="31">
        <f t="shared" si="2"/>
        <v>519039918</v>
      </c>
      <c r="Y25" s="31">
        <f t="shared" si="2"/>
        <v>155644508</v>
      </c>
      <c r="Z25" s="32">
        <f>+IF(X25&lt;&gt;0,+(Y25/X25)*100,0)</f>
        <v>29.987001500720801</v>
      </c>
      <c r="AA25" s="33">
        <f>+AA12+AA24</f>
        <v>2076159642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35472542</v>
      </c>
      <c r="D31" s="18"/>
      <c r="E31" s="19"/>
      <c r="F31" s="20"/>
      <c r="G31" s="20">
        <v>35662799</v>
      </c>
      <c r="H31" s="20">
        <v>101215</v>
      </c>
      <c r="I31" s="20">
        <v>103103</v>
      </c>
      <c r="J31" s="20">
        <v>35867117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35867117</v>
      </c>
      <c r="X31" s="20"/>
      <c r="Y31" s="20">
        <v>35867117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172271173</v>
      </c>
      <c r="D32" s="18"/>
      <c r="E32" s="19"/>
      <c r="F32" s="20"/>
      <c r="G32" s="20">
        <v>176036248</v>
      </c>
      <c r="H32" s="20">
        <v>3917340</v>
      </c>
      <c r="I32" s="20">
        <v>4408371</v>
      </c>
      <c r="J32" s="20">
        <v>184361959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184361959</v>
      </c>
      <c r="X32" s="20"/>
      <c r="Y32" s="20">
        <v>184361959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207743715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211699047</v>
      </c>
      <c r="H34" s="31">
        <f t="shared" si="3"/>
        <v>4018555</v>
      </c>
      <c r="I34" s="31">
        <f t="shared" si="3"/>
        <v>4511474</v>
      </c>
      <c r="J34" s="31">
        <f t="shared" si="3"/>
        <v>220229076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220229076</v>
      </c>
      <c r="X34" s="31">
        <f t="shared" si="3"/>
        <v>0</v>
      </c>
      <c r="Y34" s="31">
        <f t="shared" si="3"/>
        <v>220229076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207743715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211699047</v>
      </c>
      <c r="H40" s="31">
        <f t="shared" si="5"/>
        <v>4018555</v>
      </c>
      <c r="I40" s="31">
        <f t="shared" si="5"/>
        <v>4511474</v>
      </c>
      <c r="J40" s="31">
        <f t="shared" si="5"/>
        <v>220229076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220229076</v>
      </c>
      <c r="X40" s="31">
        <f t="shared" si="5"/>
        <v>0</v>
      </c>
      <c r="Y40" s="31">
        <f t="shared" si="5"/>
        <v>220229076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350121262</v>
      </c>
      <c r="D42" s="43">
        <f>+D25-D40</f>
        <v>0</v>
      </c>
      <c r="E42" s="44">
        <f t="shared" si="6"/>
        <v>2076159642</v>
      </c>
      <c r="F42" s="45">
        <f t="shared" si="6"/>
        <v>2076159642</v>
      </c>
      <c r="G42" s="45">
        <f t="shared" si="6"/>
        <v>770375325</v>
      </c>
      <c r="H42" s="45">
        <f t="shared" si="6"/>
        <v>-353564191</v>
      </c>
      <c r="I42" s="45">
        <f t="shared" si="6"/>
        <v>37644216</v>
      </c>
      <c r="J42" s="45">
        <f t="shared" si="6"/>
        <v>454455350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454455350</v>
      </c>
      <c r="X42" s="45">
        <f t="shared" si="6"/>
        <v>519039918</v>
      </c>
      <c r="Y42" s="45">
        <f t="shared" si="6"/>
        <v>-64584568</v>
      </c>
      <c r="Z42" s="46">
        <f>+IF(X42&lt;&gt;0,+(Y42/X42)*100,0)</f>
        <v>-12.443083038557354</v>
      </c>
      <c r="AA42" s="47">
        <f>+AA25-AA40</f>
        <v>2076159642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-1185916988</v>
      </c>
      <c r="D45" s="18"/>
      <c r="E45" s="19">
        <v>-368553590</v>
      </c>
      <c r="F45" s="20">
        <v>-368553590</v>
      </c>
      <c r="G45" s="20">
        <v>-1206187578</v>
      </c>
      <c r="H45" s="20">
        <v>-677017393</v>
      </c>
      <c r="I45" s="20">
        <v>37598224</v>
      </c>
      <c r="J45" s="20">
        <v>-1845606747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-1845606747</v>
      </c>
      <c r="X45" s="20">
        <v>-92138403</v>
      </c>
      <c r="Y45" s="20">
        <v>-1753468344</v>
      </c>
      <c r="Z45" s="48">
        <v>1903.0808945104031</v>
      </c>
      <c r="AA45" s="22">
        <v>-368553590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-1185916988</v>
      </c>
      <c r="D48" s="51">
        <f>SUM(D45:D47)</f>
        <v>0</v>
      </c>
      <c r="E48" s="52">
        <f t="shared" si="7"/>
        <v>-368553590</v>
      </c>
      <c r="F48" s="53">
        <f t="shared" si="7"/>
        <v>-368553590</v>
      </c>
      <c r="G48" s="53">
        <f t="shared" si="7"/>
        <v>-1206187578</v>
      </c>
      <c r="H48" s="53">
        <f t="shared" si="7"/>
        <v>-677017393</v>
      </c>
      <c r="I48" s="53">
        <f t="shared" si="7"/>
        <v>37598224</v>
      </c>
      <c r="J48" s="53">
        <f t="shared" si="7"/>
        <v>-1845606747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-1845606747</v>
      </c>
      <c r="X48" s="53">
        <f t="shared" si="7"/>
        <v>-92138403</v>
      </c>
      <c r="Y48" s="53">
        <f t="shared" si="7"/>
        <v>-1753468344</v>
      </c>
      <c r="Z48" s="54">
        <f>+IF(X48&lt;&gt;0,+(Y48/X48)*100,0)</f>
        <v>1903.0808945104031</v>
      </c>
      <c r="AA48" s="55">
        <f>SUM(AA45:AA47)</f>
        <v>-368553590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45513928</v>
      </c>
      <c r="D8" s="18"/>
      <c r="E8" s="19">
        <v>82321440</v>
      </c>
      <c r="F8" s="20">
        <v>82321440</v>
      </c>
      <c r="G8" s="20">
        <v>18988120</v>
      </c>
      <c r="H8" s="20">
        <v>135843881</v>
      </c>
      <c r="I8" s="20">
        <v>-3030810168</v>
      </c>
      <c r="J8" s="20">
        <v>-2875978167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-2875978167</v>
      </c>
      <c r="X8" s="20">
        <v>20580372</v>
      </c>
      <c r="Y8" s="20">
        <v>-2896558539</v>
      </c>
      <c r="Z8" s="21">
        <v>-14074.374063792433</v>
      </c>
      <c r="AA8" s="22">
        <v>82321440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1689060</v>
      </c>
      <c r="D11" s="18"/>
      <c r="E11" s="19">
        <v>1081302</v>
      </c>
      <c r="F11" s="20">
        <v>1081302</v>
      </c>
      <c r="G11" s="20">
        <v>1081302</v>
      </c>
      <c r="H11" s="20">
        <v>607758</v>
      </c>
      <c r="I11" s="20"/>
      <c r="J11" s="20">
        <v>1689060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1689060</v>
      </c>
      <c r="X11" s="20">
        <v>270327</v>
      </c>
      <c r="Y11" s="20">
        <v>1418733</v>
      </c>
      <c r="Z11" s="21">
        <v>524.82105006159202</v>
      </c>
      <c r="AA11" s="22">
        <v>1081302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47202988</v>
      </c>
      <c r="D12" s="29">
        <f>SUM(D6:D11)</f>
        <v>0</v>
      </c>
      <c r="E12" s="30">
        <f t="shared" si="0"/>
        <v>83402742</v>
      </c>
      <c r="F12" s="31">
        <f t="shared" si="0"/>
        <v>83402742</v>
      </c>
      <c r="G12" s="31">
        <f t="shared" si="0"/>
        <v>20069422</v>
      </c>
      <c r="H12" s="31">
        <f t="shared" si="0"/>
        <v>136451639</v>
      </c>
      <c r="I12" s="31">
        <f t="shared" si="0"/>
        <v>-3030810168</v>
      </c>
      <c r="J12" s="31">
        <f t="shared" si="0"/>
        <v>-2874289107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-2874289107</v>
      </c>
      <c r="X12" s="31">
        <f t="shared" si="0"/>
        <v>20850699</v>
      </c>
      <c r="Y12" s="31">
        <f t="shared" si="0"/>
        <v>-2895139806</v>
      </c>
      <c r="Z12" s="32">
        <f>+IF(X12&lt;&gt;0,+(Y12/X12)*100,0)</f>
        <v>-13885.097118326827</v>
      </c>
      <c r="AA12" s="33">
        <f>SUM(AA6:AA11)</f>
        <v>83402742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1506527801</v>
      </c>
      <c r="D19" s="18"/>
      <c r="E19" s="19">
        <v>1586974768</v>
      </c>
      <c r="F19" s="20">
        <v>1586974768</v>
      </c>
      <c r="G19" s="20">
        <v>1600821405</v>
      </c>
      <c r="H19" s="20">
        <v>-94293604</v>
      </c>
      <c r="I19" s="20">
        <v>-9028657</v>
      </c>
      <c r="J19" s="20">
        <v>1497499144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1497499144</v>
      </c>
      <c r="X19" s="20">
        <v>396743799</v>
      </c>
      <c r="Y19" s="20">
        <v>1100755345</v>
      </c>
      <c r="Z19" s="21">
        <v>277.44739748282745</v>
      </c>
      <c r="AA19" s="22">
        <v>1586974768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1506527801</v>
      </c>
      <c r="D24" s="29">
        <f>SUM(D15:D23)</f>
        <v>0</v>
      </c>
      <c r="E24" s="36">
        <f t="shared" si="1"/>
        <v>1586974768</v>
      </c>
      <c r="F24" s="37">
        <f t="shared" si="1"/>
        <v>1586974768</v>
      </c>
      <c r="G24" s="37">
        <f t="shared" si="1"/>
        <v>1600821405</v>
      </c>
      <c r="H24" s="37">
        <f t="shared" si="1"/>
        <v>-94293604</v>
      </c>
      <c r="I24" s="37">
        <f t="shared" si="1"/>
        <v>-9028657</v>
      </c>
      <c r="J24" s="37">
        <f t="shared" si="1"/>
        <v>1497499144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1497499144</v>
      </c>
      <c r="X24" s="37">
        <f t="shared" si="1"/>
        <v>396743799</v>
      </c>
      <c r="Y24" s="37">
        <f t="shared" si="1"/>
        <v>1100755345</v>
      </c>
      <c r="Z24" s="38">
        <f>+IF(X24&lt;&gt;0,+(Y24/X24)*100,0)</f>
        <v>277.44739748282745</v>
      </c>
      <c r="AA24" s="39">
        <f>SUM(AA15:AA23)</f>
        <v>1586974768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1553730789</v>
      </c>
      <c r="D25" s="29">
        <f>+D12+D24</f>
        <v>0</v>
      </c>
      <c r="E25" s="30">
        <f t="shared" si="2"/>
        <v>1670377510</v>
      </c>
      <c r="F25" s="31">
        <f t="shared" si="2"/>
        <v>1670377510</v>
      </c>
      <c r="G25" s="31">
        <f t="shared" si="2"/>
        <v>1620890827</v>
      </c>
      <c r="H25" s="31">
        <f t="shared" si="2"/>
        <v>42158035</v>
      </c>
      <c r="I25" s="31">
        <f t="shared" si="2"/>
        <v>-3039838825</v>
      </c>
      <c r="J25" s="31">
        <f t="shared" si="2"/>
        <v>-1376789963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-1376789963</v>
      </c>
      <c r="X25" s="31">
        <f t="shared" si="2"/>
        <v>417594498</v>
      </c>
      <c r="Y25" s="31">
        <f t="shared" si="2"/>
        <v>-1794384461</v>
      </c>
      <c r="Z25" s="32">
        <f>+IF(X25&lt;&gt;0,+(Y25/X25)*100,0)</f>
        <v>-429.69542692585952</v>
      </c>
      <c r="AA25" s="33">
        <f>+AA12+AA24</f>
        <v>1670377510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-5574</v>
      </c>
      <c r="D31" s="18"/>
      <c r="E31" s="19">
        <v>-7277</v>
      </c>
      <c r="F31" s="20">
        <v>-7277</v>
      </c>
      <c r="G31" s="20">
        <v>-5575</v>
      </c>
      <c r="H31" s="20">
        <v>-2545</v>
      </c>
      <c r="I31" s="20"/>
      <c r="J31" s="20">
        <v>-8120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-8120</v>
      </c>
      <c r="X31" s="20">
        <v>-1821</v>
      </c>
      <c r="Y31" s="20">
        <v>-6299</v>
      </c>
      <c r="Z31" s="21">
        <v>345.90884129599118</v>
      </c>
      <c r="AA31" s="22">
        <v>-7277</v>
      </c>
    </row>
    <row r="32" spans="1:27" ht="13.5" x14ac:dyDescent="0.25">
      <c r="A32" s="23" t="s">
        <v>58</v>
      </c>
      <c r="B32" s="17" t="s">
        <v>32</v>
      </c>
      <c r="C32" s="18">
        <v>245401959</v>
      </c>
      <c r="D32" s="18"/>
      <c r="E32" s="19">
        <v>-149885210</v>
      </c>
      <c r="F32" s="20">
        <v>-149885210</v>
      </c>
      <c r="G32" s="20">
        <v>-6104389</v>
      </c>
      <c r="H32" s="20">
        <v>-47026282</v>
      </c>
      <c r="I32" s="20">
        <v>-3818793</v>
      </c>
      <c r="J32" s="20">
        <v>-56949464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-56949464</v>
      </c>
      <c r="X32" s="20">
        <v>-37471389</v>
      </c>
      <c r="Y32" s="20">
        <v>-19478075</v>
      </c>
      <c r="Z32" s="21">
        <v>51.98119290427158</v>
      </c>
      <c r="AA32" s="22">
        <v>-149885210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245396385</v>
      </c>
      <c r="D34" s="29">
        <f>SUM(D29:D33)</f>
        <v>0</v>
      </c>
      <c r="E34" s="30">
        <f t="shared" si="3"/>
        <v>-149892487</v>
      </c>
      <c r="F34" s="31">
        <f t="shared" si="3"/>
        <v>-149892487</v>
      </c>
      <c r="G34" s="31">
        <f t="shared" si="3"/>
        <v>-6109964</v>
      </c>
      <c r="H34" s="31">
        <f t="shared" si="3"/>
        <v>-47028827</v>
      </c>
      <c r="I34" s="31">
        <f t="shared" si="3"/>
        <v>-3818793</v>
      </c>
      <c r="J34" s="31">
        <f t="shared" si="3"/>
        <v>-56957584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-56957584</v>
      </c>
      <c r="X34" s="31">
        <f t="shared" si="3"/>
        <v>-37473210</v>
      </c>
      <c r="Y34" s="31">
        <f t="shared" si="3"/>
        <v>-19484374</v>
      </c>
      <c r="Z34" s="32">
        <f>+IF(X34&lt;&gt;0,+(Y34/X34)*100,0)</f>
        <v>51.995476234888869</v>
      </c>
      <c r="AA34" s="33">
        <f>SUM(AA29:AA33)</f>
        <v>-149892487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245396385</v>
      </c>
      <c r="D40" s="29">
        <f>+D34+D39</f>
        <v>0</v>
      </c>
      <c r="E40" s="30">
        <f t="shared" si="5"/>
        <v>-149892487</v>
      </c>
      <c r="F40" s="31">
        <f t="shared" si="5"/>
        <v>-149892487</v>
      </c>
      <c r="G40" s="31">
        <f t="shared" si="5"/>
        <v>-6109964</v>
      </c>
      <c r="H40" s="31">
        <f t="shared" si="5"/>
        <v>-47028827</v>
      </c>
      <c r="I40" s="31">
        <f t="shared" si="5"/>
        <v>-3818793</v>
      </c>
      <c r="J40" s="31">
        <f t="shared" si="5"/>
        <v>-56957584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-56957584</v>
      </c>
      <c r="X40" s="31">
        <f t="shared" si="5"/>
        <v>-37473210</v>
      </c>
      <c r="Y40" s="31">
        <f t="shared" si="5"/>
        <v>-19484374</v>
      </c>
      <c r="Z40" s="32">
        <f>+IF(X40&lt;&gt;0,+(Y40/X40)*100,0)</f>
        <v>51.995476234888869</v>
      </c>
      <c r="AA40" s="33">
        <f>+AA34+AA39</f>
        <v>-149892487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1308334404</v>
      </c>
      <c r="D42" s="43">
        <f>+D25-D40</f>
        <v>0</v>
      </c>
      <c r="E42" s="44">
        <f t="shared" si="6"/>
        <v>1820269997</v>
      </c>
      <c r="F42" s="45">
        <f t="shared" si="6"/>
        <v>1820269997</v>
      </c>
      <c r="G42" s="45">
        <f t="shared" si="6"/>
        <v>1627000791</v>
      </c>
      <c r="H42" s="45">
        <f t="shared" si="6"/>
        <v>89186862</v>
      </c>
      <c r="I42" s="45">
        <f t="shared" si="6"/>
        <v>-3036020032</v>
      </c>
      <c r="J42" s="45">
        <f t="shared" si="6"/>
        <v>-1319832379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-1319832379</v>
      </c>
      <c r="X42" s="45">
        <f t="shared" si="6"/>
        <v>455067708</v>
      </c>
      <c r="Y42" s="45">
        <f t="shared" si="6"/>
        <v>-1774900087</v>
      </c>
      <c r="Z42" s="46">
        <f>+IF(X42&lt;&gt;0,+(Y42/X42)*100,0)</f>
        <v>-390.02989133212679</v>
      </c>
      <c r="AA42" s="47">
        <f>+AA25-AA40</f>
        <v>1820269997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-2424541962</v>
      </c>
      <c r="D45" s="18"/>
      <c r="E45" s="19">
        <v>-2065243208</v>
      </c>
      <c r="F45" s="20">
        <v>-2065243208</v>
      </c>
      <c r="G45" s="20">
        <v>-2509322188</v>
      </c>
      <c r="H45" s="20">
        <v>163282981</v>
      </c>
      <c r="I45" s="20">
        <v>-2803056307</v>
      </c>
      <c r="J45" s="20">
        <v>-5149095514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-5149095514</v>
      </c>
      <c r="X45" s="20">
        <v>-516310812</v>
      </c>
      <c r="Y45" s="20">
        <v>-4632784702</v>
      </c>
      <c r="Z45" s="48">
        <v>897.28601344881383</v>
      </c>
      <c r="AA45" s="22">
        <v>-2065243208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-2424541962</v>
      </c>
      <c r="D48" s="51">
        <f>SUM(D45:D47)</f>
        <v>0</v>
      </c>
      <c r="E48" s="52">
        <f t="shared" si="7"/>
        <v>-2065243208</v>
      </c>
      <c r="F48" s="53">
        <f t="shared" si="7"/>
        <v>-2065243208</v>
      </c>
      <c r="G48" s="53">
        <f t="shared" si="7"/>
        <v>-2509322188</v>
      </c>
      <c r="H48" s="53">
        <f t="shared" si="7"/>
        <v>163282981</v>
      </c>
      <c r="I48" s="53">
        <f t="shared" si="7"/>
        <v>-2803056307</v>
      </c>
      <c r="J48" s="53">
        <f t="shared" si="7"/>
        <v>-5149095514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-5149095514</v>
      </c>
      <c r="X48" s="53">
        <f t="shared" si="7"/>
        <v>-516310812</v>
      </c>
      <c r="Y48" s="53">
        <f t="shared" si="7"/>
        <v>-4632784702</v>
      </c>
      <c r="Z48" s="54">
        <f>+IF(X48&lt;&gt;0,+(Y48/X48)*100,0)</f>
        <v>897.28601344881383</v>
      </c>
      <c r="AA48" s="55">
        <f>SUM(AA45:AA47)</f>
        <v>-2065243208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-59694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-59694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52657646</v>
      </c>
      <c r="D19" s="18"/>
      <c r="E19" s="19">
        <v>37500000</v>
      </c>
      <c r="F19" s="20">
        <v>37500000</v>
      </c>
      <c r="G19" s="20"/>
      <c r="H19" s="20"/>
      <c r="I19" s="20">
        <v>2545520</v>
      </c>
      <c r="J19" s="20">
        <v>2545520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2545520</v>
      </c>
      <c r="X19" s="20">
        <v>9375000</v>
      </c>
      <c r="Y19" s="20">
        <v>-6829480</v>
      </c>
      <c r="Z19" s="21">
        <v>-72.847786666666664</v>
      </c>
      <c r="AA19" s="22">
        <v>37500000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646262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53303908</v>
      </c>
      <c r="D24" s="29">
        <f>SUM(D15:D23)</f>
        <v>0</v>
      </c>
      <c r="E24" s="36">
        <f t="shared" si="1"/>
        <v>37500000</v>
      </c>
      <c r="F24" s="37">
        <f t="shared" si="1"/>
        <v>37500000</v>
      </c>
      <c r="G24" s="37">
        <f t="shared" si="1"/>
        <v>0</v>
      </c>
      <c r="H24" s="37">
        <f t="shared" si="1"/>
        <v>0</v>
      </c>
      <c r="I24" s="37">
        <f t="shared" si="1"/>
        <v>2545520</v>
      </c>
      <c r="J24" s="37">
        <f t="shared" si="1"/>
        <v>2545520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2545520</v>
      </c>
      <c r="X24" s="37">
        <f t="shared" si="1"/>
        <v>9375000</v>
      </c>
      <c r="Y24" s="37">
        <f t="shared" si="1"/>
        <v>-6829480</v>
      </c>
      <c r="Z24" s="38">
        <f>+IF(X24&lt;&gt;0,+(Y24/X24)*100,0)</f>
        <v>-72.847786666666664</v>
      </c>
      <c r="AA24" s="39">
        <f>SUM(AA15:AA23)</f>
        <v>37500000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53244214</v>
      </c>
      <c r="D25" s="29">
        <f>+D12+D24</f>
        <v>0</v>
      </c>
      <c r="E25" s="30">
        <f t="shared" si="2"/>
        <v>37500000</v>
      </c>
      <c r="F25" s="31">
        <f t="shared" si="2"/>
        <v>37500000</v>
      </c>
      <c r="G25" s="31">
        <f t="shared" si="2"/>
        <v>0</v>
      </c>
      <c r="H25" s="31">
        <f t="shared" si="2"/>
        <v>0</v>
      </c>
      <c r="I25" s="31">
        <f t="shared" si="2"/>
        <v>2545520</v>
      </c>
      <c r="J25" s="31">
        <f t="shared" si="2"/>
        <v>2545520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2545520</v>
      </c>
      <c r="X25" s="31">
        <f t="shared" si="2"/>
        <v>9375000</v>
      </c>
      <c r="Y25" s="31">
        <f t="shared" si="2"/>
        <v>-6829480</v>
      </c>
      <c r="Z25" s="32">
        <f>+IF(X25&lt;&gt;0,+(Y25/X25)*100,0)</f>
        <v>-72.847786666666664</v>
      </c>
      <c r="AA25" s="33">
        <f>+AA12+AA24</f>
        <v>37500000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53244214</v>
      </c>
      <c r="D42" s="43">
        <f>+D25-D40</f>
        <v>0</v>
      </c>
      <c r="E42" s="44">
        <f t="shared" si="6"/>
        <v>37500000</v>
      </c>
      <c r="F42" s="45">
        <f t="shared" si="6"/>
        <v>37500000</v>
      </c>
      <c r="G42" s="45">
        <f t="shared" si="6"/>
        <v>0</v>
      </c>
      <c r="H42" s="45">
        <f t="shared" si="6"/>
        <v>0</v>
      </c>
      <c r="I42" s="45">
        <f t="shared" si="6"/>
        <v>2545520</v>
      </c>
      <c r="J42" s="45">
        <f t="shared" si="6"/>
        <v>2545520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2545520</v>
      </c>
      <c r="X42" s="45">
        <f t="shared" si="6"/>
        <v>9375000</v>
      </c>
      <c r="Y42" s="45">
        <f t="shared" si="6"/>
        <v>-6829480</v>
      </c>
      <c r="Z42" s="46">
        <f>+IF(X42&lt;&gt;0,+(Y42/X42)*100,0)</f>
        <v>-72.847786666666664</v>
      </c>
      <c r="AA42" s="47">
        <f>+AA25-AA40</f>
        <v>37500000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1143767595</v>
      </c>
      <c r="F6" s="20">
        <v>1143767595</v>
      </c>
      <c r="G6" s="20">
        <v>38019612</v>
      </c>
      <c r="H6" s="20">
        <v>3012149</v>
      </c>
      <c r="I6" s="20">
        <v>-6895348</v>
      </c>
      <c r="J6" s="20">
        <v>34136413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34136413</v>
      </c>
      <c r="X6" s="20">
        <v>285941898</v>
      </c>
      <c r="Y6" s="20">
        <v>-251805485</v>
      </c>
      <c r="Z6" s="21">
        <v>-88.061765960579862</v>
      </c>
      <c r="AA6" s="22">
        <v>1143767595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-268960419</v>
      </c>
      <c r="F8" s="20">
        <v>-268960419</v>
      </c>
      <c r="G8" s="20">
        <v>30020613</v>
      </c>
      <c r="H8" s="20">
        <v>26730200</v>
      </c>
      <c r="I8" s="20">
        <v>15272356</v>
      </c>
      <c r="J8" s="20">
        <v>72023169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72023169</v>
      </c>
      <c r="X8" s="20">
        <v>-67240107</v>
      </c>
      <c r="Y8" s="20">
        <v>139263276</v>
      </c>
      <c r="Z8" s="21">
        <v>-207.11340628889837</v>
      </c>
      <c r="AA8" s="22">
        <v>-268960419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12648396</v>
      </c>
      <c r="H9" s="20">
        <v>4641693</v>
      </c>
      <c r="I9" s="20">
        <v>13631379</v>
      </c>
      <c r="J9" s="20">
        <v>30921468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30921468</v>
      </c>
      <c r="X9" s="20"/>
      <c r="Y9" s="20">
        <v>30921468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1837726</v>
      </c>
      <c r="D11" s="18"/>
      <c r="E11" s="19"/>
      <c r="F11" s="20"/>
      <c r="G11" s="20">
        <v>134375</v>
      </c>
      <c r="H11" s="20">
        <v>-109139</v>
      </c>
      <c r="I11" s="20"/>
      <c r="J11" s="20">
        <v>25236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25236</v>
      </c>
      <c r="X11" s="20"/>
      <c r="Y11" s="20">
        <v>25236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1837726</v>
      </c>
      <c r="D12" s="29">
        <f>SUM(D6:D11)</f>
        <v>0</v>
      </c>
      <c r="E12" s="30">
        <f t="shared" si="0"/>
        <v>874807176</v>
      </c>
      <c r="F12" s="31">
        <f t="shared" si="0"/>
        <v>874807176</v>
      </c>
      <c r="G12" s="31">
        <f t="shared" si="0"/>
        <v>80822996</v>
      </c>
      <c r="H12" s="31">
        <f t="shared" si="0"/>
        <v>34274903</v>
      </c>
      <c r="I12" s="31">
        <f t="shared" si="0"/>
        <v>22008387</v>
      </c>
      <c r="J12" s="31">
        <f t="shared" si="0"/>
        <v>137106286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137106286</v>
      </c>
      <c r="X12" s="31">
        <f t="shared" si="0"/>
        <v>218701791</v>
      </c>
      <c r="Y12" s="31">
        <f t="shared" si="0"/>
        <v>-81595505</v>
      </c>
      <c r="Z12" s="32">
        <f>+IF(X12&lt;&gt;0,+(Y12/X12)*100,0)</f>
        <v>-37.309024597791243</v>
      </c>
      <c r="AA12" s="33">
        <f>SUM(AA6:AA11)</f>
        <v>874807176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434506848</v>
      </c>
      <c r="D19" s="18"/>
      <c r="E19" s="19">
        <v>137596631</v>
      </c>
      <c r="F19" s="20">
        <v>137596631</v>
      </c>
      <c r="G19" s="20">
        <v>-5428351</v>
      </c>
      <c r="H19" s="20">
        <v>-3092950</v>
      </c>
      <c r="I19" s="20">
        <v>4652081</v>
      </c>
      <c r="J19" s="20">
        <v>-3869220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-3869220</v>
      </c>
      <c r="X19" s="20">
        <v>34399161</v>
      </c>
      <c r="Y19" s="20">
        <v>-38268381</v>
      </c>
      <c r="Z19" s="21">
        <v>-111.248006891796</v>
      </c>
      <c r="AA19" s="22">
        <v>137596631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107741844</v>
      </c>
      <c r="D22" s="18"/>
      <c r="E22" s="19"/>
      <c r="F22" s="20"/>
      <c r="G22" s="20">
        <v>-1059</v>
      </c>
      <c r="H22" s="20">
        <v>172</v>
      </c>
      <c r="I22" s="20">
        <v>-429</v>
      </c>
      <c r="J22" s="20">
        <v>-1316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-1316</v>
      </c>
      <c r="X22" s="20"/>
      <c r="Y22" s="20">
        <v>-1316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542248692</v>
      </c>
      <c r="D24" s="29">
        <f>SUM(D15:D23)</f>
        <v>0</v>
      </c>
      <c r="E24" s="36">
        <f t="shared" si="1"/>
        <v>137596631</v>
      </c>
      <c r="F24" s="37">
        <f t="shared" si="1"/>
        <v>137596631</v>
      </c>
      <c r="G24" s="37">
        <f t="shared" si="1"/>
        <v>-5429410</v>
      </c>
      <c r="H24" s="37">
        <f t="shared" si="1"/>
        <v>-3092778</v>
      </c>
      <c r="I24" s="37">
        <f t="shared" si="1"/>
        <v>4651652</v>
      </c>
      <c r="J24" s="37">
        <f t="shared" si="1"/>
        <v>-3870536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-3870536</v>
      </c>
      <c r="X24" s="37">
        <f t="shared" si="1"/>
        <v>34399161</v>
      </c>
      <c r="Y24" s="37">
        <f t="shared" si="1"/>
        <v>-38269697</v>
      </c>
      <c r="Z24" s="38">
        <f>+IF(X24&lt;&gt;0,+(Y24/X24)*100,0)</f>
        <v>-111.25183256649778</v>
      </c>
      <c r="AA24" s="39">
        <f>SUM(AA15:AA23)</f>
        <v>137596631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544086418</v>
      </c>
      <c r="D25" s="29">
        <f>+D12+D24</f>
        <v>0</v>
      </c>
      <c r="E25" s="30">
        <f t="shared" si="2"/>
        <v>1012403807</v>
      </c>
      <c r="F25" s="31">
        <f t="shared" si="2"/>
        <v>1012403807</v>
      </c>
      <c r="G25" s="31">
        <f t="shared" si="2"/>
        <v>75393586</v>
      </c>
      <c r="H25" s="31">
        <f t="shared" si="2"/>
        <v>31182125</v>
      </c>
      <c r="I25" s="31">
        <f t="shared" si="2"/>
        <v>26660039</v>
      </c>
      <c r="J25" s="31">
        <f t="shared" si="2"/>
        <v>133235750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133235750</v>
      </c>
      <c r="X25" s="31">
        <f t="shared" si="2"/>
        <v>253100952</v>
      </c>
      <c r="Y25" s="31">
        <f t="shared" si="2"/>
        <v>-119865202</v>
      </c>
      <c r="Z25" s="32">
        <f>+IF(X25&lt;&gt;0,+(Y25/X25)*100,0)</f>
        <v>-47.358653159076226</v>
      </c>
      <c r="AA25" s="33">
        <f>+AA12+AA24</f>
        <v>1012403807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-3161162</v>
      </c>
      <c r="J30" s="20">
        <v>-3161162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-3161162</v>
      </c>
      <c r="X30" s="20"/>
      <c r="Y30" s="20">
        <v>-3161162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25749381</v>
      </c>
      <c r="D31" s="18"/>
      <c r="E31" s="19"/>
      <c r="F31" s="20"/>
      <c r="G31" s="20">
        <v>269436</v>
      </c>
      <c r="H31" s="20">
        <v>131659</v>
      </c>
      <c r="I31" s="20">
        <v>189795</v>
      </c>
      <c r="J31" s="20">
        <v>590890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590890</v>
      </c>
      <c r="X31" s="20"/>
      <c r="Y31" s="20">
        <v>590890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2324673</v>
      </c>
      <c r="D32" s="18"/>
      <c r="E32" s="19"/>
      <c r="F32" s="20"/>
      <c r="G32" s="20">
        <v>6963375</v>
      </c>
      <c r="H32" s="20">
        <v>60334538</v>
      </c>
      <c r="I32" s="20">
        <v>63389549</v>
      </c>
      <c r="J32" s="20">
        <v>130687462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130687462</v>
      </c>
      <c r="X32" s="20"/>
      <c r="Y32" s="20">
        <v>130687462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28074054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7232811</v>
      </c>
      <c r="H34" s="31">
        <f t="shared" si="3"/>
        <v>60466197</v>
      </c>
      <c r="I34" s="31">
        <f t="shared" si="3"/>
        <v>60418182</v>
      </c>
      <c r="J34" s="31">
        <f t="shared" si="3"/>
        <v>128117190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128117190</v>
      </c>
      <c r="X34" s="31">
        <f t="shared" si="3"/>
        <v>0</v>
      </c>
      <c r="Y34" s="31">
        <f t="shared" si="3"/>
        <v>128117190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28074054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7232811</v>
      </c>
      <c r="H40" s="31">
        <f t="shared" si="5"/>
        <v>60466197</v>
      </c>
      <c r="I40" s="31">
        <f t="shared" si="5"/>
        <v>60418182</v>
      </c>
      <c r="J40" s="31">
        <f t="shared" si="5"/>
        <v>128117190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128117190</v>
      </c>
      <c r="X40" s="31">
        <f t="shared" si="5"/>
        <v>0</v>
      </c>
      <c r="Y40" s="31">
        <f t="shared" si="5"/>
        <v>128117190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516012364</v>
      </c>
      <c r="D42" s="43">
        <f>+D25-D40</f>
        <v>0</v>
      </c>
      <c r="E42" s="44">
        <f t="shared" si="6"/>
        <v>1012403807</v>
      </c>
      <c r="F42" s="45">
        <f t="shared" si="6"/>
        <v>1012403807</v>
      </c>
      <c r="G42" s="45">
        <f t="shared" si="6"/>
        <v>68160775</v>
      </c>
      <c r="H42" s="45">
        <f t="shared" si="6"/>
        <v>-29284072</v>
      </c>
      <c r="I42" s="45">
        <f t="shared" si="6"/>
        <v>-33758143</v>
      </c>
      <c r="J42" s="45">
        <f t="shared" si="6"/>
        <v>5118560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5118560</v>
      </c>
      <c r="X42" s="45">
        <f t="shared" si="6"/>
        <v>253100952</v>
      </c>
      <c r="Y42" s="45">
        <f t="shared" si="6"/>
        <v>-247982392</v>
      </c>
      <c r="Z42" s="46">
        <f>+IF(X42&lt;&gt;0,+(Y42/X42)*100,0)</f>
        <v>-97.977660708285285</v>
      </c>
      <c r="AA42" s="47">
        <f>+AA25-AA40</f>
        <v>1012403807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671689</v>
      </c>
      <c r="H6" s="20">
        <v>24819470</v>
      </c>
      <c r="I6" s="20">
        <v>364946</v>
      </c>
      <c r="J6" s="20">
        <v>25856105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25856105</v>
      </c>
      <c r="X6" s="20"/>
      <c r="Y6" s="20">
        <v>25856105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-367611382</v>
      </c>
      <c r="F8" s="20">
        <v>-367611382</v>
      </c>
      <c r="G8" s="20">
        <v>453144641</v>
      </c>
      <c r="H8" s="20">
        <v>164572640</v>
      </c>
      <c r="I8" s="20">
        <v>351971537</v>
      </c>
      <c r="J8" s="20">
        <v>969688818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969688818</v>
      </c>
      <c r="X8" s="20">
        <v>-367611382</v>
      </c>
      <c r="Y8" s="20">
        <v>1337300200</v>
      </c>
      <c r="Z8" s="21">
        <v>-363.7809560532051</v>
      </c>
      <c r="AA8" s="22">
        <v>-367611382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-367611382</v>
      </c>
      <c r="F12" s="31">
        <f t="shared" si="0"/>
        <v>-367611382</v>
      </c>
      <c r="G12" s="31">
        <f t="shared" si="0"/>
        <v>453816330</v>
      </c>
      <c r="H12" s="31">
        <f t="shared" si="0"/>
        <v>189392110</v>
      </c>
      <c r="I12" s="31">
        <f t="shared" si="0"/>
        <v>352336483</v>
      </c>
      <c r="J12" s="31">
        <f t="shared" si="0"/>
        <v>995544923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995544923</v>
      </c>
      <c r="X12" s="31">
        <f t="shared" si="0"/>
        <v>-367611382</v>
      </c>
      <c r="Y12" s="31">
        <f t="shared" si="0"/>
        <v>1363156305</v>
      </c>
      <c r="Z12" s="32">
        <f>+IF(X12&lt;&gt;0,+(Y12/X12)*100,0)</f>
        <v>-370.8144991549799</v>
      </c>
      <c r="AA12" s="33">
        <f>SUM(AA6:AA11)</f>
        <v>-367611382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577713484</v>
      </c>
      <c r="D19" s="18"/>
      <c r="E19" s="19">
        <v>586443152</v>
      </c>
      <c r="F19" s="20">
        <v>586443152</v>
      </c>
      <c r="G19" s="20">
        <v>1493840</v>
      </c>
      <c r="H19" s="20">
        <v>3904834</v>
      </c>
      <c r="I19" s="20">
        <v>-7567390</v>
      </c>
      <c r="J19" s="20">
        <v>-2168716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-2168716</v>
      </c>
      <c r="X19" s="20">
        <v>586443152</v>
      </c>
      <c r="Y19" s="20">
        <v>-588611868</v>
      </c>
      <c r="Z19" s="21">
        <v>-100.36980839363608</v>
      </c>
      <c r="AA19" s="22">
        <v>586443152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577713484</v>
      </c>
      <c r="D24" s="29">
        <f>SUM(D15:D23)</f>
        <v>0</v>
      </c>
      <c r="E24" s="36">
        <f t="shared" si="1"/>
        <v>586443152</v>
      </c>
      <c r="F24" s="37">
        <f t="shared" si="1"/>
        <v>586443152</v>
      </c>
      <c r="G24" s="37">
        <f t="shared" si="1"/>
        <v>1493840</v>
      </c>
      <c r="H24" s="37">
        <f t="shared" si="1"/>
        <v>3904834</v>
      </c>
      <c r="I24" s="37">
        <f t="shared" si="1"/>
        <v>-7567390</v>
      </c>
      <c r="J24" s="37">
        <f t="shared" si="1"/>
        <v>-2168716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-2168716</v>
      </c>
      <c r="X24" s="37">
        <f t="shared" si="1"/>
        <v>586443152</v>
      </c>
      <c r="Y24" s="37">
        <f t="shared" si="1"/>
        <v>-588611868</v>
      </c>
      <c r="Z24" s="38">
        <f>+IF(X24&lt;&gt;0,+(Y24/X24)*100,0)</f>
        <v>-100.36980839363608</v>
      </c>
      <c r="AA24" s="39">
        <f>SUM(AA15:AA23)</f>
        <v>586443152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577713484</v>
      </c>
      <c r="D25" s="29">
        <f>+D12+D24</f>
        <v>0</v>
      </c>
      <c r="E25" s="30">
        <f t="shared" si="2"/>
        <v>218831770</v>
      </c>
      <c r="F25" s="31">
        <f t="shared" si="2"/>
        <v>218831770</v>
      </c>
      <c r="G25" s="31">
        <f t="shared" si="2"/>
        <v>455310170</v>
      </c>
      <c r="H25" s="31">
        <f t="shared" si="2"/>
        <v>193296944</v>
      </c>
      <c r="I25" s="31">
        <f t="shared" si="2"/>
        <v>344769093</v>
      </c>
      <c r="J25" s="31">
        <f t="shared" si="2"/>
        <v>993376207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993376207</v>
      </c>
      <c r="X25" s="31">
        <f t="shared" si="2"/>
        <v>218831770</v>
      </c>
      <c r="Y25" s="31">
        <f t="shared" si="2"/>
        <v>774544437</v>
      </c>
      <c r="Z25" s="32">
        <f>+IF(X25&lt;&gt;0,+(Y25/X25)*100,0)</f>
        <v>353.94515019459925</v>
      </c>
      <c r="AA25" s="33">
        <f>+AA12+AA24</f>
        <v>218831770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8516370</v>
      </c>
      <c r="D32" s="18"/>
      <c r="E32" s="19">
        <v>8549988</v>
      </c>
      <c r="F32" s="20">
        <v>8549988</v>
      </c>
      <c r="G32" s="20"/>
      <c r="H32" s="20">
        <v>5000000</v>
      </c>
      <c r="I32" s="20">
        <v>-12563278</v>
      </c>
      <c r="J32" s="20">
        <v>-7563278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-7563278</v>
      </c>
      <c r="X32" s="20">
        <v>8549988</v>
      </c>
      <c r="Y32" s="20">
        <v>-16113266</v>
      </c>
      <c r="Z32" s="21">
        <v>-188.4595159665721</v>
      </c>
      <c r="AA32" s="22">
        <v>8549988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8516370</v>
      </c>
      <c r="D34" s="29">
        <f>SUM(D29:D33)</f>
        <v>0</v>
      </c>
      <c r="E34" s="30">
        <f t="shared" si="3"/>
        <v>8549988</v>
      </c>
      <c r="F34" s="31">
        <f t="shared" si="3"/>
        <v>8549988</v>
      </c>
      <c r="G34" s="31">
        <f t="shared" si="3"/>
        <v>0</v>
      </c>
      <c r="H34" s="31">
        <f t="shared" si="3"/>
        <v>5000000</v>
      </c>
      <c r="I34" s="31">
        <f t="shared" si="3"/>
        <v>-12563278</v>
      </c>
      <c r="J34" s="31">
        <f t="shared" si="3"/>
        <v>-7563278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-7563278</v>
      </c>
      <c r="X34" s="31">
        <f t="shared" si="3"/>
        <v>8549988</v>
      </c>
      <c r="Y34" s="31">
        <f t="shared" si="3"/>
        <v>-16113266</v>
      </c>
      <c r="Z34" s="32">
        <f>+IF(X34&lt;&gt;0,+(Y34/X34)*100,0)</f>
        <v>-188.4595159665721</v>
      </c>
      <c r="AA34" s="33">
        <f>SUM(AA29:AA33)</f>
        <v>8549988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8516370</v>
      </c>
      <c r="D40" s="29">
        <f>+D34+D39</f>
        <v>0</v>
      </c>
      <c r="E40" s="30">
        <f t="shared" si="5"/>
        <v>8549988</v>
      </c>
      <c r="F40" s="31">
        <f t="shared" si="5"/>
        <v>8549988</v>
      </c>
      <c r="G40" s="31">
        <f t="shared" si="5"/>
        <v>0</v>
      </c>
      <c r="H40" s="31">
        <f t="shared" si="5"/>
        <v>5000000</v>
      </c>
      <c r="I40" s="31">
        <f t="shared" si="5"/>
        <v>-12563278</v>
      </c>
      <c r="J40" s="31">
        <f t="shared" si="5"/>
        <v>-7563278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-7563278</v>
      </c>
      <c r="X40" s="31">
        <f t="shared" si="5"/>
        <v>8549988</v>
      </c>
      <c r="Y40" s="31">
        <f t="shared" si="5"/>
        <v>-16113266</v>
      </c>
      <c r="Z40" s="32">
        <f>+IF(X40&lt;&gt;0,+(Y40/X40)*100,0)</f>
        <v>-188.4595159665721</v>
      </c>
      <c r="AA40" s="33">
        <f>+AA34+AA39</f>
        <v>8549988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569197114</v>
      </c>
      <c r="D42" s="43">
        <f>+D25-D40</f>
        <v>0</v>
      </c>
      <c r="E42" s="44">
        <f t="shared" si="6"/>
        <v>210281782</v>
      </c>
      <c r="F42" s="45">
        <f t="shared" si="6"/>
        <v>210281782</v>
      </c>
      <c r="G42" s="45">
        <f t="shared" si="6"/>
        <v>455310170</v>
      </c>
      <c r="H42" s="45">
        <f t="shared" si="6"/>
        <v>188296944</v>
      </c>
      <c r="I42" s="45">
        <f t="shared" si="6"/>
        <v>357332371</v>
      </c>
      <c r="J42" s="45">
        <f t="shared" si="6"/>
        <v>1000939485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1000939485</v>
      </c>
      <c r="X42" s="45">
        <f t="shared" si="6"/>
        <v>210281782</v>
      </c>
      <c r="Y42" s="45">
        <f t="shared" si="6"/>
        <v>790657703</v>
      </c>
      <c r="Z42" s="46">
        <f>+IF(X42&lt;&gt;0,+(Y42/X42)*100,0)</f>
        <v>375.99914528021264</v>
      </c>
      <c r="AA42" s="47">
        <f>+AA25-AA40</f>
        <v>210281782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184865894</v>
      </c>
      <c r="D6" s="18"/>
      <c r="E6" s="19">
        <v>434788699</v>
      </c>
      <c r="F6" s="20">
        <v>434788699</v>
      </c>
      <c r="G6" s="20">
        <v>60691810</v>
      </c>
      <c r="H6" s="20">
        <v>15012792</v>
      </c>
      <c r="I6" s="20">
        <v>10837</v>
      </c>
      <c r="J6" s="20">
        <v>75715439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75715439</v>
      </c>
      <c r="X6" s="20">
        <v>163359177</v>
      </c>
      <c r="Y6" s="20">
        <v>-87643738</v>
      </c>
      <c r="Z6" s="21">
        <v>-53.650942426087269</v>
      </c>
      <c r="AA6" s="22">
        <v>434788699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-92762336</v>
      </c>
      <c r="D8" s="18"/>
      <c r="E8" s="19">
        <v>-330603007</v>
      </c>
      <c r="F8" s="20">
        <v>-330603007</v>
      </c>
      <c r="G8" s="20">
        <v>-8925000</v>
      </c>
      <c r="H8" s="20">
        <v>48013070</v>
      </c>
      <c r="I8" s="20">
        <v>-18570341</v>
      </c>
      <c r="J8" s="20">
        <v>20517729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20517729</v>
      </c>
      <c r="X8" s="20">
        <v>-142840177</v>
      </c>
      <c r="Y8" s="20">
        <v>163357906</v>
      </c>
      <c r="Z8" s="21">
        <v>-114.36411619680365</v>
      </c>
      <c r="AA8" s="22">
        <v>-330603007</v>
      </c>
    </row>
    <row r="9" spans="1:27" ht="13.5" x14ac:dyDescent="0.25">
      <c r="A9" s="23" t="s">
        <v>37</v>
      </c>
      <c r="B9" s="17" t="s">
        <v>32</v>
      </c>
      <c r="C9" s="18">
        <v>54427578</v>
      </c>
      <c r="D9" s="18"/>
      <c r="E9" s="19">
        <v>-12825079</v>
      </c>
      <c r="F9" s="20">
        <v>-12825079</v>
      </c>
      <c r="G9" s="20">
        <v>3559323</v>
      </c>
      <c r="H9" s="20">
        <v>4212769</v>
      </c>
      <c r="I9" s="20">
        <v>5248945</v>
      </c>
      <c r="J9" s="20">
        <v>13021037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13021037</v>
      </c>
      <c r="X9" s="20">
        <v>52737940</v>
      </c>
      <c r="Y9" s="20">
        <v>-39716903</v>
      </c>
      <c r="Z9" s="21">
        <v>-75.309924885196494</v>
      </c>
      <c r="AA9" s="22">
        <v>-12825079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941630</v>
      </c>
      <c r="D11" s="18"/>
      <c r="E11" s="19">
        <v>-26188500</v>
      </c>
      <c r="F11" s="20">
        <v>-26188500</v>
      </c>
      <c r="G11" s="20">
        <v>2210186</v>
      </c>
      <c r="H11" s="20">
        <v>-2745195</v>
      </c>
      <c r="I11" s="20">
        <v>57775</v>
      </c>
      <c r="J11" s="20">
        <v>-477234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-477234</v>
      </c>
      <c r="X11" s="20">
        <v>-7216800</v>
      </c>
      <c r="Y11" s="20">
        <v>6739566</v>
      </c>
      <c r="Z11" s="21">
        <v>-93.387179913535093</v>
      </c>
      <c r="AA11" s="22">
        <v>-26188500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147472766</v>
      </c>
      <c r="D12" s="29">
        <f>SUM(D6:D11)</f>
        <v>0</v>
      </c>
      <c r="E12" s="30">
        <f t="shared" si="0"/>
        <v>65172113</v>
      </c>
      <c r="F12" s="31">
        <f t="shared" si="0"/>
        <v>65172113</v>
      </c>
      <c r="G12" s="31">
        <f t="shared" si="0"/>
        <v>57536319</v>
      </c>
      <c r="H12" s="31">
        <f t="shared" si="0"/>
        <v>64493436</v>
      </c>
      <c r="I12" s="31">
        <f t="shared" si="0"/>
        <v>-13252784</v>
      </c>
      <c r="J12" s="31">
        <f t="shared" si="0"/>
        <v>108776971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108776971</v>
      </c>
      <c r="X12" s="31">
        <f t="shared" si="0"/>
        <v>66040140</v>
      </c>
      <c r="Y12" s="31">
        <f t="shared" si="0"/>
        <v>42736831</v>
      </c>
      <c r="Z12" s="32">
        <f>+IF(X12&lt;&gt;0,+(Y12/X12)*100,0)</f>
        <v>64.713416718983325</v>
      </c>
      <c r="AA12" s="33">
        <f>SUM(AA6:AA11)</f>
        <v>65172113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-4488530</v>
      </c>
      <c r="Y16" s="24">
        <v>4488530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1357979470</v>
      </c>
      <c r="D19" s="18"/>
      <c r="E19" s="19">
        <v>1535898524</v>
      </c>
      <c r="F19" s="20">
        <v>1535898524</v>
      </c>
      <c r="G19" s="20">
        <v>-7356237</v>
      </c>
      <c r="H19" s="20">
        <v>2850133</v>
      </c>
      <c r="I19" s="20">
        <v>9040293</v>
      </c>
      <c r="J19" s="20">
        <v>4534189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4534189</v>
      </c>
      <c r="X19" s="20">
        <v>1368391724</v>
      </c>
      <c r="Y19" s="20">
        <v>-1363857535</v>
      </c>
      <c r="Z19" s="21">
        <v>-99.668648317548588</v>
      </c>
      <c r="AA19" s="22">
        <v>1535898524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904448</v>
      </c>
      <c r="D22" s="18"/>
      <c r="E22" s="19">
        <v>658048</v>
      </c>
      <c r="F22" s="20">
        <v>658048</v>
      </c>
      <c r="G22" s="20">
        <v>-21333</v>
      </c>
      <c r="H22" s="20">
        <v>-21333</v>
      </c>
      <c r="I22" s="20">
        <v>-20645</v>
      </c>
      <c r="J22" s="20">
        <v>-63311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-63311</v>
      </c>
      <c r="X22" s="20">
        <v>842948</v>
      </c>
      <c r="Y22" s="20">
        <v>-906259</v>
      </c>
      <c r="Z22" s="21">
        <v>-107.51066495204924</v>
      </c>
      <c r="AA22" s="22">
        <v>658048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1358883918</v>
      </c>
      <c r="D24" s="29">
        <f>SUM(D15:D23)</f>
        <v>0</v>
      </c>
      <c r="E24" s="36">
        <f t="shared" si="1"/>
        <v>1533284022</v>
      </c>
      <c r="F24" s="37">
        <f t="shared" si="1"/>
        <v>1533284022</v>
      </c>
      <c r="G24" s="37">
        <f t="shared" si="1"/>
        <v>-7377570</v>
      </c>
      <c r="H24" s="37">
        <f t="shared" si="1"/>
        <v>2828800</v>
      </c>
      <c r="I24" s="37">
        <f t="shared" si="1"/>
        <v>9019648</v>
      </c>
      <c r="J24" s="37">
        <f t="shared" si="1"/>
        <v>4470878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4470878</v>
      </c>
      <c r="X24" s="37">
        <f t="shared" si="1"/>
        <v>1364746142</v>
      </c>
      <c r="Y24" s="37">
        <f t="shared" si="1"/>
        <v>-1360275264</v>
      </c>
      <c r="Z24" s="38">
        <f>+IF(X24&lt;&gt;0,+(Y24/X24)*100,0)</f>
        <v>-99.672402224676887</v>
      </c>
      <c r="AA24" s="39">
        <f>SUM(AA15:AA23)</f>
        <v>1533284022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1506356684</v>
      </c>
      <c r="D25" s="29">
        <f>+D12+D24</f>
        <v>0</v>
      </c>
      <c r="E25" s="30">
        <f t="shared" si="2"/>
        <v>1598456135</v>
      </c>
      <c r="F25" s="31">
        <f t="shared" si="2"/>
        <v>1598456135</v>
      </c>
      <c r="G25" s="31">
        <f t="shared" si="2"/>
        <v>50158749</v>
      </c>
      <c r="H25" s="31">
        <f t="shared" si="2"/>
        <v>67322236</v>
      </c>
      <c r="I25" s="31">
        <f t="shared" si="2"/>
        <v>-4233136</v>
      </c>
      <c r="J25" s="31">
        <f t="shared" si="2"/>
        <v>113247849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113247849</v>
      </c>
      <c r="X25" s="31">
        <f t="shared" si="2"/>
        <v>1430786282</v>
      </c>
      <c r="Y25" s="31">
        <f t="shared" si="2"/>
        <v>-1317538433</v>
      </c>
      <c r="Z25" s="32">
        <f>+IF(X25&lt;&gt;0,+(Y25/X25)*100,0)</f>
        <v>-92.084922086218327</v>
      </c>
      <c r="AA25" s="33">
        <f>+AA12+AA24</f>
        <v>1598456135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64032123</v>
      </c>
      <c r="D32" s="18"/>
      <c r="E32" s="19">
        <v>602695451</v>
      </c>
      <c r="F32" s="20">
        <v>602695451</v>
      </c>
      <c r="G32" s="20">
        <v>-28899822</v>
      </c>
      <c r="H32" s="20">
        <v>13802004</v>
      </c>
      <c r="I32" s="20">
        <v>-1957487</v>
      </c>
      <c r="J32" s="20">
        <v>-17055305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-17055305</v>
      </c>
      <c r="X32" s="20">
        <v>629872306</v>
      </c>
      <c r="Y32" s="20">
        <v>-646927611</v>
      </c>
      <c r="Z32" s="21">
        <v>-102.70774009867327</v>
      </c>
      <c r="AA32" s="22">
        <v>602695451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64032123</v>
      </c>
      <c r="D34" s="29">
        <f>SUM(D29:D33)</f>
        <v>0</v>
      </c>
      <c r="E34" s="30">
        <f t="shared" si="3"/>
        <v>602695451</v>
      </c>
      <c r="F34" s="31">
        <f t="shared" si="3"/>
        <v>602695451</v>
      </c>
      <c r="G34" s="31">
        <f t="shared" si="3"/>
        <v>-28899822</v>
      </c>
      <c r="H34" s="31">
        <f t="shared" si="3"/>
        <v>13802004</v>
      </c>
      <c r="I34" s="31">
        <f t="shared" si="3"/>
        <v>-1957487</v>
      </c>
      <c r="J34" s="31">
        <f t="shared" si="3"/>
        <v>-17055305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-17055305</v>
      </c>
      <c r="X34" s="31">
        <f t="shared" si="3"/>
        <v>629872306</v>
      </c>
      <c r="Y34" s="31">
        <f t="shared" si="3"/>
        <v>-646927611</v>
      </c>
      <c r="Z34" s="32">
        <f>+IF(X34&lt;&gt;0,+(Y34/X34)*100,0)</f>
        <v>-102.70774009867327</v>
      </c>
      <c r="AA34" s="33">
        <f>SUM(AA29:AA33)</f>
        <v>602695451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64032123</v>
      </c>
      <c r="D40" s="29">
        <f>+D34+D39</f>
        <v>0</v>
      </c>
      <c r="E40" s="30">
        <f t="shared" si="5"/>
        <v>602695937</v>
      </c>
      <c r="F40" s="31">
        <f t="shared" si="5"/>
        <v>602695937</v>
      </c>
      <c r="G40" s="31">
        <f t="shared" si="5"/>
        <v>-28899822</v>
      </c>
      <c r="H40" s="31">
        <f t="shared" si="5"/>
        <v>13802004</v>
      </c>
      <c r="I40" s="31">
        <f t="shared" si="5"/>
        <v>-1957487</v>
      </c>
      <c r="J40" s="31">
        <f t="shared" si="5"/>
        <v>-17055305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-17055305</v>
      </c>
      <c r="X40" s="31">
        <f t="shared" si="5"/>
        <v>629872306</v>
      </c>
      <c r="Y40" s="31">
        <f t="shared" si="5"/>
        <v>-646927611</v>
      </c>
      <c r="Z40" s="32">
        <f>+IF(X40&lt;&gt;0,+(Y40/X40)*100,0)</f>
        <v>-102.70774009867327</v>
      </c>
      <c r="AA40" s="33">
        <f>+AA34+AA39</f>
        <v>602695937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1442324561</v>
      </c>
      <c r="D42" s="43">
        <f>+D25-D40</f>
        <v>0</v>
      </c>
      <c r="E42" s="44">
        <f t="shared" si="6"/>
        <v>995760198</v>
      </c>
      <c r="F42" s="45">
        <f t="shared" si="6"/>
        <v>995760198</v>
      </c>
      <c r="G42" s="45">
        <f t="shared" si="6"/>
        <v>79058571</v>
      </c>
      <c r="H42" s="45">
        <f t="shared" si="6"/>
        <v>53520232</v>
      </c>
      <c r="I42" s="45">
        <f t="shared" si="6"/>
        <v>-2275649</v>
      </c>
      <c r="J42" s="45">
        <f t="shared" si="6"/>
        <v>130303154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130303154</v>
      </c>
      <c r="X42" s="45">
        <f t="shared" si="6"/>
        <v>800913976</v>
      </c>
      <c r="Y42" s="45">
        <f t="shared" si="6"/>
        <v>-670610822</v>
      </c>
      <c r="Z42" s="46">
        <f>+IF(X42&lt;&gt;0,+(Y42/X42)*100,0)</f>
        <v>-83.730692945230871</v>
      </c>
      <c r="AA42" s="47">
        <f>+AA25-AA40</f>
        <v>995760198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104013882</v>
      </c>
      <c r="D45" s="18"/>
      <c r="E45" s="19">
        <v>273711365</v>
      </c>
      <c r="F45" s="20">
        <v>273711365</v>
      </c>
      <c r="G45" s="20">
        <v>-35692158</v>
      </c>
      <c r="H45" s="20">
        <v>-2739469</v>
      </c>
      <c r="I45" s="20">
        <v>-3303960</v>
      </c>
      <c r="J45" s="20">
        <v>-41735587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-41735587</v>
      </c>
      <c r="X45" s="20">
        <v>273711365</v>
      </c>
      <c r="Y45" s="20">
        <v>-315446952</v>
      </c>
      <c r="Z45" s="48">
        <v>-115.24802852084713</v>
      </c>
      <c r="AA45" s="22">
        <v>273711365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104013882</v>
      </c>
      <c r="D48" s="51">
        <f>SUM(D45:D47)</f>
        <v>0</v>
      </c>
      <c r="E48" s="52">
        <f t="shared" si="7"/>
        <v>273711365</v>
      </c>
      <c r="F48" s="53">
        <f t="shared" si="7"/>
        <v>273711365</v>
      </c>
      <c r="G48" s="53">
        <f t="shared" si="7"/>
        <v>-35692158</v>
      </c>
      <c r="H48" s="53">
        <f t="shared" si="7"/>
        <v>-2739469</v>
      </c>
      <c r="I48" s="53">
        <f t="shared" si="7"/>
        <v>-3303960</v>
      </c>
      <c r="J48" s="53">
        <f t="shared" si="7"/>
        <v>-41735587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-41735587</v>
      </c>
      <c r="X48" s="53">
        <f t="shared" si="7"/>
        <v>273711365</v>
      </c>
      <c r="Y48" s="53">
        <f t="shared" si="7"/>
        <v>-315446952</v>
      </c>
      <c r="Z48" s="54">
        <f>+IF(X48&lt;&gt;0,+(Y48/X48)*100,0)</f>
        <v>-115.24802852084713</v>
      </c>
      <c r="AA48" s="55">
        <f>SUM(AA45:AA47)</f>
        <v>273711365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-1085595131</v>
      </c>
      <c r="D6" s="18"/>
      <c r="E6" s="19">
        <v>-374238565</v>
      </c>
      <c r="F6" s="20">
        <v>-374238565</v>
      </c>
      <c r="G6" s="20">
        <v>-1164761877</v>
      </c>
      <c r="H6" s="20">
        <v>-23780243</v>
      </c>
      <c r="I6" s="20">
        <v>-34783306</v>
      </c>
      <c r="J6" s="20">
        <v>-1223325426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-1223325426</v>
      </c>
      <c r="X6" s="20">
        <v>-93559650</v>
      </c>
      <c r="Y6" s="20">
        <v>-1129765776</v>
      </c>
      <c r="Z6" s="21">
        <v>1207.5352740203709</v>
      </c>
      <c r="AA6" s="22">
        <v>-374238565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97511766</v>
      </c>
      <c r="D8" s="18"/>
      <c r="E8" s="19">
        <v>33012096</v>
      </c>
      <c r="F8" s="20">
        <v>33012096</v>
      </c>
      <c r="G8" s="20">
        <v>77886553</v>
      </c>
      <c r="H8" s="20">
        <v>75106955</v>
      </c>
      <c r="I8" s="20">
        <v>3126692</v>
      </c>
      <c r="J8" s="20">
        <v>156120200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156120200</v>
      </c>
      <c r="X8" s="20">
        <v>8253117</v>
      </c>
      <c r="Y8" s="20">
        <v>147867083</v>
      </c>
      <c r="Z8" s="21">
        <v>1791.6513603284675</v>
      </c>
      <c r="AA8" s="22">
        <v>33012096</v>
      </c>
    </row>
    <row r="9" spans="1:27" ht="13.5" x14ac:dyDescent="0.25">
      <c r="A9" s="23" t="s">
        <v>37</v>
      </c>
      <c r="B9" s="17" t="s">
        <v>32</v>
      </c>
      <c r="C9" s="18">
        <v>374704</v>
      </c>
      <c r="D9" s="18"/>
      <c r="E9" s="19">
        <v>18552</v>
      </c>
      <c r="F9" s="20">
        <v>18552</v>
      </c>
      <c r="G9" s="20">
        <v>14204756</v>
      </c>
      <c r="H9" s="20">
        <v>3802271</v>
      </c>
      <c r="I9" s="20">
        <v>-11106060</v>
      </c>
      <c r="J9" s="20">
        <v>6900967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6900967</v>
      </c>
      <c r="X9" s="20">
        <v>4638</v>
      </c>
      <c r="Y9" s="20">
        <v>6896329</v>
      </c>
      <c r="Z9" s="21">
        <v>148691.87149633461</v>
      </c>
      <c r="AA9" s="22">
        <v>18552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-22392712</v>
      </c>
      <c r="D11" s="18"/>
      <c r="E11" s="19">
        <v>24470</v>
      </c>
      <c r="F11" s="20">
        <v>24470</v>
      </c>
      <c r="G11" s="20">
        <v>-5704586</v>
      </c>
      <c r="H11" s="20">
        <v>-641482</v>
      </c>
      <c r="I11" s="20">
        <v>42119074</v>
      </c>
      <c r="J11" s="20">
        <v>35773006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35773006</v>
      </c>
      <c r="X11" s="20">
        <v>6120</v>
      </c>
      <c r="Y11" s="20">
        <v>35766886</v>
      </c>
      <c r="Z11" s="21">
        <v>584426.24183006538</v>
      </c>
      <c r="AA11" s="22">
        <v>24470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-1010101373</v>
      </c>
      <c r="D12" s="29">
        <f>SUM(D6:D11)</f>
        <v>0</v>
      </c>
      <c r="E12" s="30">
        <f t="shared" si="0"/>
        <v>-341183447</v>
      </c>
      <c r="F12" s="31">
        <f t="shared" si="0"/>
        <v>-341183447</v>
      </c>
      <c r="G12" s="31">
        <f t="shared" si="0"/>
        <v>-1078375154</v>
      </c>
      <c r="H12" s="31">
        <f t="shared" si="0"/>
        <v>54487501</v>
      </c>
      <c r="I12" s="31">
        <f t="shared" si="0"/>
        <v>-643600</v>
      </c>
      <c r="J12" s="31">
        <f t="shared" si="0"/>
        <v>-1024531253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-1024531253</v>
      </c>
      <c r="X12" s="31">
        <f t="shared" si="0"/>
        <v>-85295775</v>
      </c>
      <c r="Y12" s="31">
        <f t="shared" si="0"/>
        <v>-939235478</v>
      </c>
      <c r="Z12" s="32">
        <f>+IF(X12&lt;&gt;0,+(Y12/X12)*100,0)</f>
        <v>1101.1512328717338</v>
      </c>
      <c r="AA12" s="33">
        <f>SUM(AA6:AA11)</f>
        <v>-341183447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651058402</v>
      </c>
      <c r="D19" s="18"/>
      <c r="E19" s="19">
        <v>171416359</v>
      </c>
      <c r="F19" s="20">
        <v>171416359</v>
      </c>
      <c r="G19" s="20">
        <v>786917141</v>
      </c>
      <c r="H19" s="20">
        <v>3548041</v>
      </c>
      <c r="I19" s="20">
        <v>29880906</v>
      </c>
      <c r="J19" s="20">
        <v>820346088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820346088</v>
      </c>
      <c r="X19" s="20">
        <v>42854076</v>
      </c>
      <c r="Y19" s="20">
        <v>777492012</v>
      </c>
      <c r="Z19" s="21">
        <v>1814.2778577234988</v>
      </c>
      <c r="AA19" s="22">
        <v>171416359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651058402</v>
      </c>
      <c r="D24" s="29">
        <f>SUM(D15:D23)</f>
        <v>0</v>
      </c>
      <c r="E24" s="36">
        <f t="shared" si="1"/>
        <v>171416359</v>
      </c>
      <c r="F24" s="37">
        <f t="shared" si="1"/>
        <v>171416359</v>
      </c>
      <c r="G24" s="37">
        <f t="shared" si="1"/>
        <v>786917141</v>
      </c>
      <c r="H24" s="37">
        <f t="shared" si="1"/>
        <v>3548041</v>
      </c>
      <c r="I24" s="37">
        <f t="shared" si="1"/>
        <v>29880906</v>
      </c>
      <c r="J24" s="37">
        <f t="shared" si="1"/>
        <v>820346088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820346088</v>
      </c>
      <c r="X24" s="37">
        <f t="shared" si="1"/>
        <v>42854076</v>
      </c>
      <c r="Y24" s="37">
        <f t="shared" si="1"/>
        <v>777492012</v>
      </c>
      <c r="Z24" s="38">
        <f>+IF(X24&lt;&gt;0,+(Y24/X24)*100,0)</f>
        <v>1814.2778577234988</v>
      </c>
      <c r="AA24" s="39">
        <f>SUM(AA15:AA23)</f>
        <v>171416359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-359042971</v>
      </c>
      <c r="D25" s="29">
        <f>+D12+D24</f>
        <v>0</v>
      </c>
      <c r="E25" s="30">
        <f t="shared" si="2"/>
        <v>-169767088</v>
      </c>
      <c r="F25" s="31">
        <f t="shared" si="2"/>
        <v>-169767088</v>
      </c>
      <c r="G25" s="31">
        <f t="shared" si="2"/>
        <v>-291458013</v>
      </c>
      <c r="H25" s="31">
        <f t="shared" si="2"/>
        <v>58035542</v>
      </c>
      <c r="I25" s="31">
        <f t="shared" si="2"/>
        <v>29237306</v>
      </c>
      <c r="J25" s="31">
        <f t="shared" si="2"/>
        <v>-204185165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-204185165</v>
      </c>
      <c r="X25" s="31">
        <f t="shared" si="2"/>
        <v>-42441699</v>
      </c>
      <c r="Y25" s="31">
        <f t="shared" si="2"/>
        <v>-161743466</v>
      </c>
      <c r="Z25" s="32">
        <f>+IF(X25&lt;&gt;0,+(Y25/X25)*100,0)</f>
        <v>381.09564369701599</v>
      </c>
      <c r="AA25" s="33">
        <f>+AA12+AA24</f>
        <v>-169767088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-448869</v>
      </c>
      <c r="D31" s="18"/>
      <c r="E31" s="19"/>
      <c r="F31" s="20"/>
      <c r="G31" s="20">
        <v>-276346</v>
      </c>
      <c r="H31" s="20">
        <v>21488</v>
      </c>
      <c r="I31" s="20">
        <v>1936</v>
      </c>
      <c r="J31" s="20">
        <v>-252922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-252922</v>
      </c>
      <c r="X31" s="20"/>
      <c r="Y31" s="20">
        <v>-252922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75094298</v>
      </c>
      <c r="D32" s="18"/>
      <c r="E32" s="19">
        <v>48892899</v>
      </c>
      <c r="F32" s="20">
        <v>48892899</v>
      </c>
      <c r="G32" s="20">
        <v>29165264</v>
      </c>
      <c r="H32" s="20">
        <v>-5487362</v>
      </c>
      <c r="I32" s="20">
        <v>45611683</v>
      </c>
      <c r="J32" s="20">
        <v>69289585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69289585</v>
      </c>
      <c r="X32" s="20">
        <v>12223170</v>
      </c>
      <c r="Y32" s="20">
        <v>57066415</v>
      </c>
      <c r="Z32" s="21">
        <v>466.87082810760216</v>
      </c>
      <c r="AA32" s="22">
        <v>48892899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74645429</v>
      </c>
      <c r="D34" s="29">
        <f>SUM(D29:D33)</f>
        <v>0</v>
      </c>
      <c r="E34" s="30">
        <f t="shared" si="3"/>
        <v>48892899</v>
      </c>
      <c r="F34" s="31">
        <f t="shared" si="3"/>
        <v>48892899</v>
      </c>
      <c r="G34" s="31">
        <f t="shared" si="3"/>
        <v>28888918</v>
      </c>
      <c r="H34" s="31">
        <f t="shared" si="3"/>
        <v>-5465874</v>
      </c>
      <c r="I34" s="31">
        <f t="shared" si="3"/>
        <v>45613619</v>
      </c>
      <c r="J34" s="31">
        <f t="shared" si="3"/>
        <v>69036663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69036663</v>
      </c>
      <c r="X34" s="31">
        <f t="shared" si="3"/>
        <v>12223170</v>
      </c>
      <c r="Y34" s="31">
        <f t="shared" si="3"/>
        <v>56813493</v>
      </c>
      <c r="Z34" s="32">
        <f>+IF(X34&lt;&gt;0,+(Y34/X34)*100,0)</f>
        <v>464.80162674658044</v>
      </c>
      <c r="AA34" s="33">
        <f>SUM(AA29:AA33)</f>
        <v>48892899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74645429</v>
      </c>
      <c r="D40" s="29">
        <f>+D34+D39</f>
        <v>0</v>
      </c>
      <c r="E40" s="30">
        <f t="shared" si="5"/>
        <v>48892899</v>
      </c>
      <c r="F40" s="31">
        <f t="shared" si="5"/>
        <v>48892899</v>
      </c>
      <c r="G40" s="31">
        <f t="shared" si="5"/>
        <v>28888918</v>
      </c>
      <c r="H40" s="31">
        <f t="shared" si="5"/>
        <v>-5465874</v>
      </c>
      <c r="I40" s="31">
        <f t="shared" si="5"/>
        <v>45613619</v>
      </c>
      <c r="J40" s="31">
        <f t="shared" si="5"/>
        <v>69036663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69036663</v>
      </c>
      <c r="X40" s="31">
        <f t="shared" si="5"/>
        <v>12223170</v>
      </c>
      <c r="Y40" s="31">
        <f t="shared" si="5"/>
        <v>56813493</v>
      </c>
      <c r="Z40" s="32">
        <f>+IF(X40&lt;&gt;0,+(Y40/X40)*100,0)</f>
        <v>464.80162674658044</v>
      </c>
      <c r="AA40" s="33">
        <f>+AA34+AA39</f>
        <v>48892899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-433688400</v>
      </c>
      <c r="D42" s="43">
        <f>+D25-D40</f>
        <v>0</v>
      </c>
      <c r="E42" s="44">
        <f t="shared" si="6"/>
        <v>-218659987</v>
      </c>
      <c r="F42" s="45">
        <f t="shared" si="6"/>
        <v>-218659987</v>
      </c>
      <c r="G42" s="45">
        <f t="shared" si="6"/>
        <v>-320346931</v>
      </c>
      <c r="H42" s="45">
        <f t="shared" si="6"/>
        <v>63501416</v>
      </c>
      <c r="I42" s="45">
        <f t="shared" si="6"/>
        <v>-16376313</v>
      </c>
      <c r="J42" s="45">
        <f t="shared" si="6"/>
        <v>-273221828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-273221828</v>
      </c>
      <c r="X42" s="45">
        <f t="shared" si="6"/>
        <v>-54664869</v>
      </c>
      <c r="Y42" s="45">
        <f t="shared" si="6"/>
        <v>-218556959</v>
      </c>
      <c r="Z42" s="46">
        <f>+IF(X42&lt;&gt;0,+(Y42/X42)*100,0)</f>
        <v>399.81246273543616</v>
      </c>
      <c r="AA42" s="47">
        <f>+AA25-AA40</f>
        <v>-218659987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-218659982</v>
      </c>
      <c r="F45" s="20">
        <v>-218659982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-54664989</v>
      </c>
      <c r="Y45" s="20">
        <v>54664989</v>
      </c>
      <c r="Z45" s="48">
        <v>-100</v>
      </c>
      <c r="AA45" s="22">
        <v>-218659982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-218659982</v>
      </c>
      <c r="F48" s="53">
        <f t="shared" si="7"/>
        <v>-218659982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-54664989</v>
      </c>
      <c r="Y48" s="53">
        <f t="shared" si="7"/>
        <v>54664989</v>
      </c>
      <c r="Z48" s="54">
        <f>+IF(X48&lt;&gt;0,+(Y48/X48)*100,0)</f>
        <v>-100</v>
      </c>
      <c r="AA48" s="55">
        <f>SUM(AA45:AA47)</f>
        <v>-218659982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167297413</v>
      </c>
      <c r="D6" s="18"/>
      <c r="E6" s="19">
        <v>52813730</v>
      </c>
      <c r="F6" s="20">
        <v>52813730</v>
      </c>
      <c r="G6" s="20">
        <v>174022680</v>
      </c>
      <c r="H6" s="20">
        <v>-5004556</v>
      </c>
      <c r="I6" s="20">
        <v>-3880712</v>
      </c>
      <c r="J6" s="20">
        <v>165137412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165137412</v>
      </c>
      <c r="X6" s="20">
        <v>13203435</v>
      </c>
      <c r="Y6" s="20">
        <v>151933977</v>
      </c>
      <c r="Z6" s="21">
        <v>1150.7155297087463</v>
      </c>
      <c r="AA6" s="22">
        <v>52813730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-50380166</v>
      </c>
      <c r="D8" s="18"/>
      <c r="E8" s="19">
        <v>191732908</v>
      </c>
      <c r="F8" s="20">
        <v>191732908</v>
      </c>
      <c r="G8" s="20">
        <v>148914154</v>
      </c>
      <c r="H8" s="20">
        <v>-198912546</v>
      </c>
      <c r="I8" s="20">
        <v>11099039</v>
      </c>
      <c r="J8" s="20">
        <v>-38899353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-38899353</v>
      </c>
      <c r="X8" s="20">
        <v>38822999</v>
      </c>
      <c r="Y8" s="20">
        <v>-77722352</v>
      </c>
      <c r="Z8" s="21">
        <v>-200.1966720808972</v>
      </c>
      <c r="AA8" s="22">
        <v>191732908</v>
      </c>
    </row>
    <row r="9" spans="1:27" ht="13.5" x14ac:dyDescent="0.25">
      <c r="A9" s="23" t="s">
        <v>37</v>
      </c>
      <c r="B9" s="17" t="s">
        <v>32</v>
      </c>
      <c r="C9" s="18">
        <v>120864775</v>
      </c>
      <c r="D9" s="18"/>
      <c r="E9" s="19">
        <v>234221</v>
      </c>
      <c r="F9" s="20">
        <v>234221</v>
      </c>
      <c r="G9" s="20">
        <v>122131585</v>
      </c>
      <c r="H9" s="20">
        <v>14023856</v>
      </c>
      <c r="I9" s="20">
        <v>4611540</v>
      </c>
      <c r="J9" s="20">
        <v>140766981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140766981</v>
      </c>
      <c r="X9" s="20">
        <v>58554</v>
      </c>
      <c r="Y9" s="20">
        <v>140708427</v>
      </c>
      <c r="Z9" s="21">
        <v>240305.40526693308</v>
      </c>
      <c r="AA9" s="22">
        <v>234221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-4246075</v>
      </c>
      <c r="D11" s="18"/>
      <c r="E11" s="19">
        <v>-8440054</v>
      </c>
      <c r="F11" s="20">
        <v>-8440054</v>
      </c>
      <c r="G11" s="20">
        <v>-4677755</v>
      </c>
      <c r="H11" s="20">
        <v>-170817</v>
      </c>
      <c r="I11" s="20">
        <v>-867334</v>
      </c>
      <c r="J11" s="20">
        <v>-5715906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-5715906</v>
      </c>
      <c r="X11" s="20">
        <v>-2110017</v>
      </c>
      <c r="Y11" s="20">
        <v>-3605889</v>
      </c>
      <c r="Z11" s="21">
        <v>170.89383640037025</v>
      </c>
      <c r="AA11" s="22">
        <v>-8440054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233535947</v>
      </c>
      <c r="D12" s="29">
        <f>SUM(D6:D11)</f>
        <v>0</v>
      </c>
      <c r="E12" s="30">
        <f t="shared" si="0"/>
        <v>236340805</v>
      </c>
      <c r="F12" s="31">
        <f t="shared" si="0"/>
        <v>236340805</v>
      </c>
      <c r="G12" s="31">
        <f t="shared" si="0"/>
        <v>440390664</v>
      </c>
      <c r="H12" s="31">
        <f t="shared" si="0"/>
        <v>-190064063</v>
      </c>
      <c r="I12" s="31">
        <f t="shared" si="0"/>
        <v>10962533</v>
      </c>
      <c r="J12" s="31">
        <f t="shared" si="0"/>
        <v>261289134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261289134</v>
      </c>
      <c r="X12" s="31">
        <f t="shared" si="0"/>
        <v>49974971</v>
      </c>
      <c r="Y12" s="31">
        <f t="shared" si="0"/>
        <v>211314163</v>
      </c>
      <c r="Z12" s="32">
        <f>+IF(X12&lt;&gt;0,+(Y12/X12)*100,0)</f>
        <v>422.83999124281638</v>
      </c>
      <c r="AA12" s="33">
        <f>SUM(AA6:AA11)</f>
        <v>236340805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632347137</v>
      </c>
      <c r="D19" s="18"/>
      <c r="E19" s="19">
        <v>4780000</v>
      </c>
      <c r="F19" s="20">
        <v>4780000</v>
      </c>
      <c r="G19" s="20">
        <v>631593537</v>
      </c>
      <c r="H19" s="20">
        <v>577422</v>
      </c>
      <c r="I19" s="20">
        <v>588566</v>
      </c>
      <c r="J19" s="20">
        <v>632759525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632759525</v>
      </c>
      <c r="X19" s="20">
        <v>1194999</v>
      </c>
      <c r="Y19" s="20">
        <v>631564526</v>
      </c>
      <c r="Z19" s="21">
        <v>52850.632176261242</v>
      </c>
      <c r="AA19" s="22">
        <v>4780000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632347137</v>
      </c>
      <c r="D24" s="29">
        <f>SUM(D15:D23)</f>
        <v>0</v>
      </c>
      <c r="E24" s="36">
        <f t="shared" si="1"/>
        <v>4780000</v>
      </c>
      <c r="F24" s="37">
        <f t="shared" si="1"/>
        <v>4780000</v>
      </c>
      <c r="G24" s="37">
        <f t="shared" si="1"/>
        <v>631593537</v>
      </c>
      <c r="H24" s="37">
        <f t="shared" si="1"/>
        <v>577422</v>
      </c>
      <c r="I24" s="37">
        <f t="shared" si="1"/>
        <v>588566</v>
      </c>
      <c r="J24" s="37">
        <f t="shared" si="1"/>
        <v>632759525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632759525</v>
      </c>
      <c r="X24" s="37">
        <f t="shared" si="1"/>
        <v>1194999</v>
      </c>
      <c r="Y24" s="37">
        <f t="shared" si="1"/>
        <v>631564526</v>
      </c>
      <c r="Z24" s="38">
        <f>+IF(X24&lt;&gt;0,+(Y24/X24)*100,0)</f>
        <v>52850.632176261242</v>
      </c>
      <c r="AA24" s="39">
        <f>SUM(AA15:AA23)</f>
        <v>4780000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865883084</v>
      </c>
      <c r="D25" s="29">
        <f>+D12+D24</f>
        <v>0</v>
      </c>
      <c r="E25" s="30">
        <f t="shared" si="2"/>
        <v>241120805</v>
      </c>
      <c r="F25" s="31">
        <f t="shared" si="2"/>
        <v>241120805</v>
      </c>
      <c r="G25" s="31">
        <f t="shared" si="2"/>
        <v>1071984201</v>
      </c>
      <c r="H25" s="31">
        <f t="shared" si="2"/>
        <v>-189486641</v>
      </c>
      <c r="I25" s="31">
        <f t="shared" si="2"/>
        <v>11551099</v>
      </c>
      <c r="J25" s="31">
        <f t="shared" si="2"/>
        <v>894048659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894048659</v>
      </c>
      <c r="X25" s="31">
        <f t="shared" si="2"/>
        <v>51169970</v>
      </c>
      <c r="Y25" s="31">
        <f t="shared" si="2"/>
        <v>842878689</v>
      </c>
      <c r="Z25" s="32">
        <f>+IF(X25&lt;&gt;0,+(Y25/X25)*100,0)</f>
        <v>1647.2135688178046</v>
      </c>
      <c r="AA25" s="33">
        <f>+AA12+AA24</f>
        <v>241120805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12041182</v>
      </c>
      <c r="D31" s="18"/>
      <c r="E31" s="19"/>
      <c r="F31" s="20"/>
      <c r="G31" s="20">
        <v>12039923</v>
      </c>
      <c r="H31" s="20">
        <v>-417117</v>
      </c>
      <c r="I31" s="20">
        <v>120808</v>
      </c>
      <c r="J31" s="20">
        <v>11743614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11743614</v>
      </c>
      <c r="X31" s="20"/>
      <c r="Y31" s="20">
        <v>11743614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432652191</v>
      </c>
      <c r="D32" s="18"/>
      <c r="E32" s="19">
        <v>-31038822</v>
      </c>
      <c r="F32" s="20">
        <v>-31038822</v>
      </c>
      <c r="G32" s="20">
        <v>424407185</v>
      </c>
      <c r="H32" s="20">
        <v>82235820</v>
      </c>
      <c r="I32" s="20">
        <v>-2255110</v>
      </c>
      <c r="J32" s="20">
        <v>504387895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504387895</v>
      </c>
      <c r="X32" s="20">
        <v>-7622668</v>
      </c>
      <c r="Y32" s="20">
        <v>512010563</v>
      </c>
      <c r="Z32" s="21">
        <v>-6716.9469141250802</v>
      </c>
      <c r="AA32" s="22">
        <v>-31038822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444693373</v>
      </c>
      <c r="D34" s="29">
        <f>SUM(D29:D33)</f>
        <v>0</v>
      </c>
      <c r="E34" s="30">
        <f t="shared" si="3"/>
        <v>-31038822</v>
      </c>
      <c r="F34" s="31">
        <f t="shared" si="3"/>
        <v>-31038822</v>
      </c>
      <c r="G34" s="31">
        <f t="shared" si="3"/>
        <v>436447108</v>
      </c>
      <c r="H34" s="31">
        <f t="shared" si="3"/>
        <v>81818703</v>
      </c>
      <c r="I34" s="31">
        <f t="shared" si="3"/>
        <v>-2134302</v>
      </c>
      <c r="J34" s="31">
        <f t="shared" si="3"/>
        <v>516131509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516131509</v>
      </c>
      <c r="X34" s="31">
        <f t="shared" si="3"/>
        <v>-7622668</v>
      </c>
      <c r="Y34" s="31">
        <f t="shared" si="3"/>
        <v>523754177</v>
      </c>
      <c r="Z34" s="32">
        <f>+IF(X34&lt;&gt;0,+(Y34/X34)*100,0)</f>
        <v>-6871.0086415937312</v>
      </c>
      <c r="AA34" s="33">
        <f>SUM(AA29:AA33)</f>
        <v>-31038822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444693373</v>
      </c>
      <c r="D40" s="29">
        <f>+D34+D39</f>
        <v>0</v>
      </c>
      <c r="E40" s="30">
        <f t="shared" si="5"/>
        <v>-31038822</v>
      </c>
      <c r="F40" s="31">
        <f t="shared" si="5"/>
        <v>-31038822</v>
      </c>
      <c r="G40" s="31">
        <f t="shared" si="5"/>
        <v>436447108</v>
      </c>
      <c r="H40" s="31">
        <f t="shared" si="5"/>
        <v>81818703</v>
      </c>
      <c r="I40" s="31">
        <f t="shared" si="5"/>
        <v>-2134302</v>
      </c>
      <c r="J40" s="31">
        <f t="shared" si="5"/>
        <v>516131509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516131509</v>
      </c>
      <c r="X40" s="31">
        <f t="shared" si="5"/>
        <v>-7622668</v>
      </c>
      <c r="Y40" s="31">
        <f t="shared" si="5"/>
        <v>523754177</v>
      </c>
      <c r="Z40" s="32">
        <f>+IF(X40&lt;&gt;0,+(Y40/X40)*100,0)</f>
        <v>-6871.0086415937312</v>
      </c>
      <c r="AA40" s="33">
        <f>+AA34+AA39</f>
        <v>-31038822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421189711</v>
      </c>
      <c r="D42" s="43">
        <f>+D25-D40</f>
        <v>0</v>
      </c>
      <c r="E42" s="44">
        <f t="shared" si="6"/>
        <v>272159627</v>
      </c>
      <c r="F42" s="45">
        <f t="shared" si="6"/>
        <v>272159627</v>
      </c>
      <c r="G42" s="45">
        <f t="shared" si="6"/>
        <v>635537093</v>
      </c>
      <c r="H42" s="45">
        <f t="shared" si="6"/>
        <v>-271305344</v>
      </c>
      <c r="I42" s="45">
        <f t="shared" si="6"/>
        <v>13685401</v>
      </c>
      <c r="J42" s="45">
        <f t="shared" si="6"/>
        <v>377917150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377917150</v>
      </c>
      <c r="X42" s="45">
        <f t="shared" si="6"/>
        <v>58792638</v>
      </c>
      <c r="Y42" s="45">
        <f t="shared" si="6"/>
        <v>319124512</v>
      </c>
      <c r="Z42" s="46">
        <f>+IF(X42&lt;&gt;0,+(Y42/X42)*100,0)</f>
        <v>542.79672226988691</v>
      </c>
      <c r="AA42" s="47">
        <f>+AA25-AA40</f>
        <v>272159627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272159628</v>
      </c>
      <c r="F45" s="20">
        <v>272159628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58792635</v>
      </c>
      <c r="Y45" s="20">
        <v>-58792635</v>
      </c>
      <c r="Z45" s="48">
        <v>-100</v>
      </c>
      <c r="AA45" s="22">
        <v>272159628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272159628</v>
      </c>
      <c r="F48" s="53">
        <f t="shared" si="7"/>
        <v>272159628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58792635</v>
      </c>
      <c r="Y48" s="53">
        <f t="shared" si="7"/>
        <v>-58792635</v>
      </c>
      <c r="Z48" s="54">
        <f>+IF(X48&lt;&gt;0,+(Y48/X48)*100,0)</f>
        <v>-100</v>
      </c>
      <c r="AA48" s="55">
        <f>SUM(AA45:AA47)</f>
        <v>272159628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114820073</v>
      </c>
      <c r="F6" s="20">
        <v>114820073</v>
      </c>
      <c r="G6" s="20">
        <v>-49260022</v>
      </c>
      <c r="H6" s="20">
        <v>3419812</v>
      </c>
      <c r="I6" s="20">
        <v>-27692179</v>
      </c>
      <c r="J6" s="20">
        <v>-73532389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-73532389</v>
      </c>
      <c r="X6" s="20">
        <v>28705014</v>
      </c>
      <c r="Y6" s="20">
        <v>-102237403</v>
      </c>
      <c r="Z6" s="21">
        <v>-356.16566151126074</v>
      </c>
      <c r="AA6" s="22">
        <v>114820073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1008921520</v>
      </c>
      <c r="F8" s="20">
        <v>1008921520</v>
      </c>
      <c r="G8" s="20">
        <v>44639505</v>
      </c>
      <c r="H8" s="20">
        <v>14921626</v>
      </c>
      <c r="I8" s="20">
        <v>25984604</v>
      </c>
      <c r="J8" s="20">
        <v>85545735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85545735</v>
      </c>
      <c r="X8" s="20">
        <v>1012129014</v>
      </c>
      <c r="Y8" s="20">
        <v>-926583279</v>
      </c>
      <c r="Z8" s="21">
        <v>-91.547941634247039</v>
      </c>
      <c r="AA8" s="22">
        <v>1008921520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-2405627</v>
      </c>
      <c r="F9" s="20">
        <v>-2405627</v>
      </c>
      <c r="G9" s="20">
        <v>1298665</v>
      </c>
      <c r="H9" s="20">
        <v>-5658781</v>
      </c>
      <c r="I9" s="20">
        <v>2656271</v>
      </c>
      <c r="J9" s="20">
        <v>-1703845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-1703845</v>
      </c>
      <c r="X9" s="20">
        <v>-601407</v>
      </c>
      <c r="Y9" s="20">
        <v>-1102438</v>
      </c>
      <c r="Z9" s="21">
        <v>183.30980517353473</v>
      </c>
      <c r="AA9" s="22">
        <v>-2405627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1161100</v>
      </c>
      <c r="F11" s="20">
        <v>1161100</v>
      </c>
      <c r="G11" s="20">
        <v>-1278528</v>
      </c>
      <c r="H11" s="20">
        <v>-1190941</v>
      </c>
      <c r="I11" s="20">
        <v>-1632920</v>
      </c>
      <c r="J11" s="20">
        <v>-4102389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-4102389</v>
      </c>
      <c r="X11" s="20">
        <v>1161100</v>
      </c>
      <c r="Y11" s="20">
        <v>-5263489</v>
      </c>
      <c r="Z11" s="21">
        <v>-453.31918008784777</v>
      </c>
      <c r="AA11" s="22">
        <v>1161100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1122497066</v>
      </c>
      <c r="F12" s="31">
        <f t="shared" si="0"/>
        <v>1122497066</v>
      </c>
      <c r="G12" s="31">
        <f t="shared" si="0"/>
        <v>-4600380</v>
      </c>
      <c r="H12" s="31">
        <f t="shared" si="0"/>
        <v>11491716</v>
      </c>
      <c r="I12" s="31">
        <f t="shared" si="0"/>
        <v>-684224</v>
      </c>
      <c r="J12" s="31">
        <f t="shared" si="0"/>
        <v>6207112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6207112</v>
      </c>
      <c r="X12" s="31">
        <f t="shared" si="0"/>
        <v>1041393721</v>
      </c>
      <c r="Y12" s="31">
        <f t="shared" si="0"/>
        <v>-1035186609</v>
      </c>
      <c r="Z12" s="32">
        <f>+IF(X12&lt;&gt;0,+(Y12/X12)*100,0)</f>
        <v>-99.403961069206403</v>
      </c>
      <c r="AA12" s="33">
        <f>SUM(AA6:AA11)</f>
        <v>1122497066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703259824</v>
      </c>
      <c r="D19" s="18"/>
      <c r="E19" s="19">
        <v>1199868667</v>
      </c>
      <c r="F19" s="20">
        <v>1199868667</v>
      </c>
      <c r="G19" s="20"/>
      <c r="H19" s="20"/>
      <c r="I19" s="20">
        <v>15690380</v>
      </c>
      <c r="J19" s="20">
        <v>15690380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15690380</v>
      </c>
      <c r="X19" s="20">
        <v>1225602111</v>
      </c>
      <c r="Y19" s="20">
        <v>-1209911731</v>
      </c>
      <c r="Z19" s="21">
        <v>-98.719781904814297</v>
      </c>
      <c r="AA19" s="22">
        <v>1199868667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703259824</v>
      </c>
      <c r="D24" s="29">
        <f>SUM(D15:D23)</f>
        <v>0</v>
      </c>
      <c r="E24" s="36">
        <f t="shared" si="1"/>
        <v>1199868667</v>
      </c>
      <c r="F24" s="37">
        <f t="shared" si="1"/>
        <v>1199868667</v>
      </c>
      <c r="G24" s="37">
        <f t="shared" si="1"/>
        <v>0</v>
      </c>
      <c r="H24" s="37">
        <f t="shared" si="1"/>
        <v>0</v>
      </c>
      <c r="I24" s="37">
        <f t="shared" si="1"/>
        <v>15690380</v>
      </c>
      <c r="J24" s="37">
        <f t="shared" si="1"/>
        <v>15690380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15690380</v>
      </c>
      <c r="X24" s="37">
        <f t="shared" si="1"/>
        <v>1225602111</v>
      </c>
      <c r="Y24" s="37">
        <f t="shared" si="1"/>
        <v>-1209911731</v>
      </c>
      <c r="Z24" s="38">
        <f>+IF(X24&lt;&gt;0,+(Y24/X24)*100,0)</f>
        <v>-98.719781904814297</v>
      </c>
      <c r="AA24" s="39">
        <f>SUM(AA15:AA23)</f>
        <v>1199868667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703259824</v>
      </c>
      <c r="D25" s="29">
        <f>+D12+D24</f>
        <v>0</v>
      </c>
      <c r="E25" s="30">
        <f t="shared" si="2"/>
        <v>2322365733</v>
      </c>
      <c r="F25" s="31">
        <f t="shared" si="2"/>
        <v>2322365733</v>
      </c>
      <c r="G25" s="31">
        <f t="shared" si="2"/>
        <v>-4600380</v>
      </c>
      <c r="H25" s="31">
        <f t="shared" si="2"/>
        <v>11491716</v>
      </c>
      <c r="I25" s="31">
        <f t="shared" si="2"/>
        <v>15006156</v>
      </c>
      <c r="J25" s="31">
        <f t="shared" si="2"/>
        <v>21897492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21897492</v>
      </c>
      <c r="X25" s="31">
        <f t="shared" si="2"/>
        <v>2266995832</v>
      </c>
      <c r="Y25" s="31">
        <f t="shared" si="2"/>
        <v>-2245098340</v>
      </c>
      <c r="Z25" s="32">
        <f>+IF(X25&lt;&gt;0,+(Y25/X25)*100,0)</f>
        <v>-99.034074448179226</v>
      </c>
      <c r="AA25" s="33">
        <f>+AA12+AA24</f>
        <v>2322365733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136796629</v>
      </c>
      <c r="F31" s="20">
        <v>136796629</v>
      </c>
      <c r="G31" s="20">
        <v>-28998</v>
      </c>
      <c r="H31" s="20">
        <v>-16231</v>
      </c>
      <c r="I31" s="20">
        <v>-21238</v>
      </c>
      <c r="J31" s="20">
        <v>-66467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-66467</v>
      </c>
      <c r="X31" s="20">
        <v>136796629</v>
      </c>
      <c r="Y31" s="20">
        <v>-136863096</v>
      </c>
      <c r="Z31" s="21">
        <v>-100.04858818560507</v>
      </c>
      <c r="AA31" s="22">
        <v>136796629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22000000</v>
      </c>
      <c r="F32" s="20">
        <v>22000000</v>
      </c>
      <c r="G32" s="20">
        <v>-35174457</v>
      </c>
      <c r="H32" s="20">
        <v>-1733476</v>
      </c>
      <c r="I32" s="20">
        <v>14035995</v>
      </c>
      <c r="J32" s="20">
        <v>-22871938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-22871938</v>
      </c>
      <c r="X32" s="20">
        <v>22000000</v>
      </c>
      <c r="Y32" s="20">
        <v>-44871938</v>
      </c>
      <c r="Z32" s="21">
        <v>-203.96335454545454</v>
      </c>
      <c r="AA32" s="22">
        <v>22000000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158796629</v>
      </c>
      <c r="F34" s="31">
        <f t="shared" si="3"/>
        <v>158796629</v>
      </c>
      <c r="G34" s="31">
        <f t="shared" si="3"/>
        <v>-35203455</v>
      </c>
      <c r="H34" s="31">
        <f t="shared" si="3"/>
        <v>-1749707</v>
      </c>
      <c r="I34" s="31">
        <f t="shared" si="3"/>
        <v>14014757</v>
      </c>
      <c r="J34" s="31">
        <f t="shared" si="3"/>
        <v>-22938405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-22938405</v>
      </c>
      <c r="X34" s="31">
        <f t="shared" si="3"/>
        <v>158796629</v>
      </c>
      <c r="Y34" s="31">
        <f t="shared" si="3"/>
        <v>-181735034</v>
      </c>
      <c r="Z34" s="32">
        <f>+IF(X34&lt;&gt;0,+(Y34/X34)*100,0)</f>
        <v>-114.44514606163334</v>
      </c>
      <c r="AA34" s="33">
        <f>SUM(AA29:AA33)</f>
        <v>158796629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158796629</v>
      </c>
      <c r="F40" s="31">
        <f t="shared" si="5"/>
        <v>158796629</v>
      </c>
      <c r="G40" s="31">
        <f t="shared" si="5"/>
        <v>-35203455</v>
      </c>
      <c r="H40" s="31">
        <f t="shared" si="5"/>
        <v>-1749707</v>
      </c>
      <c r="I40" s="31">
        <f t="shared" si="5"/>
        <v>14014757</v>
      </c>
      <c r="J40" s="31">
        <f t="shared" si="5"/>
        <v>-22938405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-22938405</v>
      </c>
      <c r="X40" s="31">
        <f t="shared" si="5"/>
        <v>158796629</v>
      </c>
      <c r="Y40" s="31">
        <f t="shared" si="5"/>
        <v>-181735034</v>
      </c>
      <c r="Z40" s="32">
        <f>+IF(X40&lt;&gt;0,+(Y40/X40)*100,0)</f>
        <v>-114.44514606163334</v>
      </c>
      <c r="AA40" s="33">
        <f>+AA34+AA39</f>
        <v>158796629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703259824</v>
      </c>
      <c r="D42" s="43">
        <f>+D25-D40</f>
        <v>0</v>
      </c>
      <c r="E42" s="44">
        <f t="shared" si="6"/>
        <v>2163569104</v>
      </c>
      <c r="F42" s="45">
        <f t="shared" si="6"/>
        <v>2163569104</v>
      </c>
      <c r="G42" s="45">
        <f t="shared" si="6"/>
        <v>30603075</v>
      </c>
      <c r="H42" s="45">
        <f t="shared" si="6"/>
        <v>13241423</v>
      </c>
      <c r="I42" s="45">
        <f t="shared" si="6"/>
        <v>991399</v>
      </c>
      <c r="J42" s="45">
        <f t="shared" si="6"/>
        <v>44835897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44835897</v>
      </c>
      <c r="X42" s="45">
        <f t="shared" si="6"/>
        <v>2108199203</v>
      </c>
      <c r="Y42" s="45">
        <f t="shared" si="6"/>
        <v>-2063363306</v>
      </c>
      <c r="Z42" s="46">
        <f>+IF(X42&lt;&gt;0,+(Y42/X42)*100,0)</f>
        <v>-97.87326088843038</v>
      </c>
      <c r="AA42" s="47">
        <f>+AA25-AA40</f>
        <v>2163569104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-114587503</v>
      </c>
      <c r="D6" s="18"/>
      <c r="E6" s="19">
        <v>-52830720</v>
      </c>
      <c r="F6" s="20">
        <v>-52830720</v>
      </c>
      <c r="G6" s="20">
        <v>-97312966</v>
      </c>
      <c r="H6" s="20">
        <v>-1176102</v>
      </c>
      <c r="I6" s="20">
        <v>-4162990</v>
      </c>
      <c r="J6" s="20">
        <v>-102652058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-102652058</v>
      </c>
      <c r="X6" s="20">
        <v>-11233524</v>
      </c>
      <c r="Y6" s="20">
        <v>-91418534</v>
      </c>
      <c r="Z6" s="21">
        <v>813.80102984602161</v>
      </c>
      <c r="AA6" s="22">
        <v>-52830720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-34939537</v>
      </c>
      <c r="D8" s="18"/>
      <c r="E8" s="19">
        <v>12906915</v>
      </c>
      <c r="F8" s="20">
        <v>12906915</v>
      </c>
      <c r="G8" s="20">
        <v>-40086968</v>
      </c>
      <c r="H8" s="20">
        <v>3554748</v>
      </c>
      <c r="I8" s="20">
        <v>379321</v>
      </c>
      <c r="J8" s="20">
        <v>-36152899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-36152899</v>
      </c>
      <c r="X8" s="20">
        <v>9439496</v>
      </c>
      <c r="Y8" s="20">
        <v>-45592395</v>
      </c>
      <c r="Z8" s="21">
        <v>-482.99607309542802</v>
      </c>
      <c r="AA8" s="22">
        <v>12906915</v>
      </c>
    </row>
    <row r="9" spans="1:27" ht="13.5" x14ac:dyDescent="0.25">
      <c r="A9" s="23" t="s">
        <v>37</v>
      </c>
      <c r="B9" s="17" t="s">
        <v>32</v>
      </c>
      <c r="C9" s="18">
        <v>449625</v>
      </c>
      <c r="D9" s="18"/>
      <c r="E9" s="19"/>
      <c r="F9" s="20"/>
      <c r="G9" s="20">
        <v>2932016</v>
      </c>
      <c r="H9" s="20">
        <v>-1079244</v>
      </c>
      <c r="I9" s="20">
        <v>503070</v>
      </c>
      <c r="J9" s="20">
        <v>2355842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2355842</v>
      </c>
      <c r="X9" s="20"/>
      <c r="Y9" s="20">
        <v>2355842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-14238103</v>
      </c>
      <c r="D11" s="18"/>
      <c r="E11" s="19">
        <v>-7659090</v>
      </c>
      <c r="F11" s="20">
        <v>-7659090</v>
      </c>
      <c r="G11" s="20">
        <v>-14719166</v>
      </c>
      <c r="H11" s="20">
        <v>-447250</v>
      </c>
      <c r="I11" s="20">
        <v>-307698</v>
      </c>
      <c r="J11" s="20">
        <v>-15474114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-15474114</v>
      </c>
      <c r="X11" s="20">
        <v>-1459154</v>
      </c>
      <c r="Y11" s="20">
        <v>-14014960</v>
      </c>
      <c r="Z11" s="21">
        <v>960.48532231690422</v>
      </c>
      <c r="AA11" s="22">
        <v>-7659090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-163315518</v>
      </c>
      <c r="D12" s="29">
        <f>SUM(D6:D11)</f>
        <v>0</v>
      </c>
      <c r="E12" s="30">
        <f t="shared" si="0"/>
        <v>-47582895</v>
      </c>
      <c r="F12" s="31">
        <f t="shared" si="0"/>
        <v>-47582895</v>
      </c>
      <c r="G12" s="31">
        <f t="shared" si="0"/>
        <v>-149187084</v>
      </c>
      <c r="H12" s="31">
        <f t="shared" si="0"/>
        <v>852152</v>
      </c>
      <c r="I12" s="31">
        <f t="shared" si="0"/>
        <v>-3588297</v>
      </c>
      <c r="J12" s="31">
        <f t="shared" si="0"/>
        <v>-151923229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-151923229</v>
      </c>
      <c r="X12" s="31">
        <f t="shared" si="0"/>
        <v>-3253182</v>
      </c>
      <c r="Y12" s="31">
        <f t="shared" si="0"/>
        <v>-148670047</v>
      </c>
      <c r="Z12" s="32">
        <f>+IF(X12&lt;&gt;0,+(Y12/X12)*100,0)</f>
        <v>4569.9886142244732</v>
      </c>
      <c r="AA12" s="33">
        <f>SUM(AA6:AA11)</f>
        <v>-47582895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449215193</v>
      </c>
      <c r="D19" s="18"/>
      <c r="E19" s="19">
        <v>955377858</v>
      </c>
      <c r="F19" s="20">
        <v>955377858</v>
      </c>
      <c r="G19" s="20">
        <v>349683909</v>
      </c>
      <c r="H19" s="20">
        <v>106232265</v>
      </c>
      <c r="I19" s="20">
        <v>9519214</v>
      </c>
      <c r="J19" s="20">
        <v>465435388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465435388</v>
      </c>
      <c r="X19" s="20">
        <v>798721191</v>
      </c>
      <c r="Y19" s="20">
        <v>-333285803</v>
      </c>
      <c r="Z19" s="21">
        <v>-41.72742713671159</v>
      </c>
      <c r="AA19" s="22">
        <v>955377858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449215193</v>
      </c>
      <c r="D24" s="29">
        <f>SUM(D15:D23)</f>
        <v>0</v>
      </c>
      <c r="E24" s="36">
        <f t="shared" si="1"/>
        <v>955377858</v>
      </c>
      <c r="F24" s="37">
        <f t="shared" si="1"/>
        <v>955377858</v>
      </c>
      <c r="G24" s="37">
        <f t="shared" si="1"/>
        <v>349683909</v>
      </c>
      <c r="H24" s="37">
        <f t="shared" si="1"/>
        <v>106232265</v>
      </c>
      <c r="I24" s="37">
        <f t="shared" si="1"/>
        <v>9519214</v>
      </c>
      <c r="J24" s="37">
        <f t="shared" si="1"/>
        <v>465435388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465435388</v>
      </c>
      <c r="X24" s="37">
        <f t="shared" si="1"/>
        <v>798721191</v>
      </c>
      <c r="Y24" s="37">
        <f t="shared" si="1"/>
        <v>-333285803</v>
      </c>
      <c r="Z24" s="38">
        <f>+IF(X24&lt;&gt;0,+(Y24/X24)*100,0)</f>
        <v>-41.72742713671159</v>
      </c>
      <c r="AA24" s="39">
        <f>SUM(AA15:AA23)</f>
        <v>955377858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285899675</v>
      </c>
      <c r="D25" s="29">
        <f>+D12+D24</f>
        <v>0</v>
      </c>
      <c r="E25" s="30">
        <f t="shared" si="2"/>
        <v>907794963</v>
      </c>
      <c r="F25" s="31">
        <f t="shared" si="2"/>
        <v>907794963</v>
      </c>
      <c r="G25" s="31">
        <f t="shared" si="2"/>
        <v>200496825</v>
      </c>
      <c r="H25" s="31">
        <f t="shared" si="2"/>
        <v>107084417</v>
      </c>
      <c r="I25" s="31">
        <f t="shared" si="2"/>
        <v>5930917</v>
      </c>
      <c r="J25" s="31">
        <f t="shared" si="2"/>
        <v>313512159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313512159</v>
      </c>
      <c r="X25" s="31">
        <f t="shared" si="2"/>
        <v>795468009</v>
      </c>
      <c r="Y25" s="31">
        <f t="shared" si="2"/>
        <v>-481955850</v>
      </c>
      <c r="Z25" s="32">
        <f>+IF(X25&lt;&gt;0,+(Y25/X25)*100,0)</f>
        <v>-60.587709945227971</v>
      </c>
      <c r="AA25" s="33">
        <f>+AA12+AA24</f>
        <v>907794963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-1868360</v>
      </c>
      <c r="D31" s="18"/>
      <c r="E31" s="19">
        <v>17628012</v>
      </c>
      <c r="F31" s="20">
        <v>17628012</v>
      </c>
      <c r="G31" s="20">
        <v>-1882478</v>
      </c>
      <c r="H31" s="20">
        <v>-15076</v>
      </c>
      <c r="I31" s="20">
        <v>-15231</v>
      </c>
      <c r="J31" s="20">
        <v>-1912785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-1912785</v>
      </c>
      <c r="X31" s="20">
        <v>17376463</v>
      </c>
      <c r="Y31" s="20">
        <v>-19289248</v>
      </c>
      <c r="Z31" s="21">
        <v>-111.0079076507112</v>
      </c>
      <c r="AA31" s="22">
        <v>17628012</v>
      </c>
    </row>
    <row r="32" spans="1:27" ht="13.5" x14ac:dyDescent="0.25">
      <c r="A32" s="23" t="s">
        <v>58</v>
      </c>
      <c r="B32" s="17" t="s">
        <v>32</v>
      </c>
      <c r="C32" s="18">
        <v>-91419477</v>
      </c>
      <c r="D32" s="18"/>
      <c r="E32" s="19">
        <v>-1838091</v>
      </c>
      <c r="F32" s="20">
        <v>-1838091</v>
      </c>
      <c r="G32" s="20">
        <v>-93912339</v>
      </c>
      <c r="H32" s="20">
        <v>356976</v>
      </c>
      <c r="I32" s="20">
        <v>1626665</v>
      </c>
      <c r="J32" s="20">
        <v>-91928698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-91928698</v>
      </c>
      <c r="X32" s="20">
        <v>-24539983</v>
      </c>
      <c r="Y32" s="20">
        <v>-67388715</v>
      </c>
      <c r="Z32" s="21">
        <v>274.6078308204207</v>
      </c>
      <c r="AA32" s="22">
        <v>-1838091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-93287837</v>
      </c>
      <c r="D34" s="29">
        <f>SUM(D29:D33)</f>
        <v>0</v>
      </c>
      <c r="E34" s="30">
        <f t="shared" si="3"/>
        <v>15789921</v>
      </c>
      <c r="F34" s="31">
        <f t="shared" si="3"/>
        <v>15789921</v>
      </c>
      <c r="G34" s="31">
        <f t="shared" si="3"/>
        <v>-95794817</v>
      </c>
      <c r="H34" s="31">
        <f t="shared" si="3"/>
        <v>341900</v>
      </c>
      <c r="I34" s="31">
        <f t="shared" si="3"/>
        <v>1611434</v>
      </c>
      <c r="J34" s="31">
        <f t="shared" si="3"/>
        <v>-93841483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-93841483</v>
      </c>
      <c r="X34" s="31">
        <f t="shared" si="3"/>
        <v>-7163520</v>
      </c>
      <c r="Y34" s="31">
        <f t="shared" si="3"/>
        <v>-86677963</v>
      </c>
      <c r="Z34" s="32">
        <f>+IF(X34&lt;&gt;0,+(Y34/X34)*100,0)</f>
        <v>1209.991219400518</v>
      </c>
      <c r="AA34" s="33">
        <f>SUM(AA29:AA33)</f>
        <v>15789921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-93287837</v>
      </c>
      <c r="D40" s="29">
        <f>+D34+D39</f>
        <v>0</v>
      </c>
      <c r="E40" s="30">
        <f t="shared" si="5"/>
        <v>15789921</v>
      </c>
      <c r="F40" s="31">
        <f t="shared" si="5"/>
        <v>15789921</v>
      </c>
      <c r="G40" s="31">
        <f t="shared" si="5"/>
        <v>-95794817</v>
      </c>
      <c r="H40" s="31">
        <f t="shared" si="5"/>
        <v>341900</v>
      </c>
      <c r="I40" s="31">
        <f t="shared" si="5"/>
        <v>1611434</v>
      </c>
      <c r="J40" s="31">
        <f t="shared" si="5"/>
        <v>-93841483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-93841483</v>
      </c>
      <c r="X40" s="31">
        <f t="shared" si="5"/>
        <v>-7163520</v>
      </c>
      <c r="Y40" s="31">
        <f t="shared" si="5"/>
        <v>-86677963</v>
      </c>
      <c r="Z40" s="32">
        <f>+IF(X40&lt;&gt;0,+(Y40/X40)*100,0)</f>
        <v>1209.991219400518</v>
      </c>
      <c r="AA40" s="33">
        <f>+AA34+AA39</f>
        <v>15789921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379187512</v>
      </c>
      <c r="D42" s="43">
        <f>+D25-D40</f>
        <v>0</v>
      </c>
      <c r="E42" s="44">
        <f t="shared" si="6"/>
        <v>892005042</v>
      </c>
      <c r="F42" s="45">
        <f t="shared" si="6"/>
        <v>892005042</v>
      </c>
      <c r="G42" s="45">
        <f t="shared" si="6"/>
        <v>296291642</v>
      </c>
      <c r="H42" s="45">
        <f t="shared" si="6"/>
        <v>106742517</v>
      </c>
      <c r="I42" s="45">
        <f t="shared" si="6"/>
        <v>4319483</v>
      </c>
      <c r="J42" s="45">
        <f t="shared" si="6"/>
        <v>407353642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407353642</v>
      </c>
      <c r="X42" s="45">
        <f t="shared" si="6"/>
        <v>802631529</v>
      </c>
      <c r="Y42" s="45">
        <f t="shared" si="6"/>
        <v>-395277887</v>
      </c>
      <c r="Z42" s="46">
        <f>+IF(X42&lt;&gt;0,+(Y42/X42)*100,0)</f>
        <v>-49.247739805646233</v>
      </c>
      <c r="AA42" s="47">
        <f>+AA25-AA40</f>
        <v>892005042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119164620</v>
      </c>
      <c r="F45" s="20">
        <v>119164620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29791107</v>
      </c>
      <c r="Y45" s="20">
        <v>-29791107</v>
      </c>
      <c r="Z45" s="48">
        <v>-100</v>
      </c>
      <c r="AA45" s="22">
        <v>119164620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119164620</v>
      </c>
      <c r="F48" s="53">
        <f t="shared" si="7"/>
        <v>119164620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29791107</v>
      </c>
      <c r="Y48" s="53">
        <f t="shared" si="7"/>
        <v>-29791107</v>
      </c>
      <c r="Z48" s="54">
        <f>+IF(X48&lt;&gt;0,+(Y48/X48)*100,0)</f>
        <v>-100</v>
      </c>
      <c r="AA48" s="55">
        <f>SUM(AA45:AA47)</f>
        <v>119164620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252730</v>
      </c>
      <c r="D11" s="18"/>
      <c r="E11" s="19">
        <v>-8007160</v>
      </c>
      <c r="F11" s="20">
        <v>-8007160</v>
      </c>
      <c r="G11" s="20">
        <v>122955</v>
      </c>
      <c r="H11" s="20">
        <v>129775</v>
      </c>
      <c r="I11" s="20"/>
      <c r="J11" s="20">
        <v>252730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252730</v>
      </c>
      <c r="X11" s="20">
        <v>-2001789</v>
      </c>
      <c r="Y11" s="20">
        <v>2254519</v>
      </c>
      <c r="Z11" s="21">
        <v>-112.62520675255982</v>
      </c>
      <c r="AA11" s="22">
        <v>-8007160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252730</v>
      </c>
      <c r="D12" s="29">
        <f>SUM(D6:D11)</f>
        <v>0</v>
      </c>
      <c r="E12" s="30">
        <f t="shared" si="0"/>
        <v>-8007160</v>
      </c>
      <c r="F12" s="31">
        <f t="shared" si="0"/>
        <v>-8007160</v>
      </c>
      <c r="G12" s="31">
        <f t="shared" si="0"/>
        <v>122955</v>
      </c>
      <c r="H12" s="31">
        <f t="shared" si="0"/>
        <v>129775</v>
      </c>
      <c r="I12" s="31">
        <f t="shared" si="0"/>
        <v>0</v>
      </c>
      <c r="J12" s="31">
        <f t="shared" si="0"/>
        <v>252730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252730</v>
      </c>
      <c r="X12" s="31">
        <f t="shared" si="0"/>
        <v>-2001789</v>
      </c>
      <c r="Y12" s="31">
        <f t="shared" si="0"/>
        <v>2254519</v>
      </c>
      <c r="Z12" s="32">
        <f>+IF(X12&lt;&gt;0,+(Y12/X12)*100,0)</f>
        <v>-112.62520675255982</v>
      </c>
      <c r="AA12" s="33">
        <f>SUM(AA6:AA11)</f>
        <v>-8007160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1815805973</v>
      </c>
      <c r="D19" s="18"/>
      <c r="E19" s="19">
        <v>2382878650</v>
      </c>
      <c r="F19" s="20">
        <v>2382878650</v>
      </c>
      <c r="G19" s="20">
        <v>1818134231</v>
      </c>
      <c r="H19" s="20">
        <v>-12909418</v>
      </c>
      <c r="I19" s="20">
        <v>-1110294</v>
      </c>
      <c r="J19" s="20">
        <v>1804114519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1804114519</v>
      </c>
      <c r="X19" s="20">
        <v>595719693</v>
      </c>
      <c r="Y19" s="20">
        <v>1208394826</v>
      </c>
      <c r="Z19" s="21">
        <v>202.84621109545898</v>
      </c>
      <c r="AA19" s="22">
        <v>2382878650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1815805973</v>
      </c>
      <c r="D24" s="29">
        <f>SUM(D15:D23)</f>
        <v>0</v>
      </c>
      <c r="E24" s="36">
        <f t="shared" si="1"/>
        <v>2382878650</v>
      </c>
      <c r="F24" s="37">
        <f t="shared" si="1"/>
        <v>2382878650</v>
      </c>
      <c r="G24" s="37">
        <f t="shared" si="1"/>
        <v>1818134231</v>
      </c>
      <c r="H24" s="37">
        <f t="shared" si="1"/>
        <v>-12909418</v>
      </c>
      <c r="I24" s="37">
        <f t="shared" si="1"/>
        <v>-1110294</v>
      </c>
      <c r="J24" s="37">
        <f t="shared" si="1"/>
        <v>1804114519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1804114519</v>
      </c>
      <c r="X24" s="37">
        <f t="shared" si="1"/>
        <v>595719693</v>
      </c>
      <c r="Y24" s="37">
        <f t="shared" si="1"/>
        <v>1208394826</v>
      </c>
      <c r="Z24" s="38">
        <f>+IF(X24&lt;&gt;0,+(Y24/X24)*100,0)</f>
        <v>202.84621109545898</v>
      </c>
      <c r="AA24" s="39">
        <f>SUM(AA15:AA23)</f>
        <v>2382878650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1816058703</v>
      </c>
      <c r="D25" s="29">
        <f>+D12+D24</f>
        <v>0</v>
      </c>
      <c r="E25" s="30">
        <f t="shared" si="2"/>
        <v>2374871490</v>
      </c>
      <c r="F25" s="31">
        <f t="shared" si="2"/>
        <v>2374871490</v>
      </c>
      <c r="G25" s="31">
        <f t="shared" si="2"/>
        <v>1818257186</v>
      </c>
      <c r="H25" s="31">
        <f t="shared" si="2"/>
        <v>-12779643</v>
      </c>
      <c r="I25" s="31">
        <f t="shared" si="2"/>
        <v>-1110294</v>
      </c>
      <c r="J25" s="31">
        <f t="shared" si="2"/>
        <v>1804367249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1804367249</v>
      </c>
      <c r="X25" s="31">
        <f t="shared" si="2"/>
        <v>593717904</v>
      </c>
      <c r="Y25" s="31">
        <f t="shared" si="2"/>
        <v>1210649345</v>
      </c>
      <c r="Z25" s="32">
        <f>+IF(X25&lt;&gt;0,+(Y25/X25)*100,0)</f>
        <v>203.90985968986377</v>
      </c>
      <c r="AA25" s="33">
        <f>+AA12+AA24</f>
        <v>2374871490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1816058703</v>
      </c>
      <c r="D42" s="43">
        <f>+D25-D40</f>
        <v>0</v>
      </c>
      <c r="E42" s="44">
        <f t="shared" si="6"/>
        <v>2374871490</v>
      </c>
      <c r="F42" s="45">
        <f t="shared" si="6"/>
        <v>2374871490</v>
      </c>
      <c r="G42" s="45">
        <f t="shared" si="6"/>
        <v>1818257186</v>
      </c>
      <c r="H42" s="45">
        <f t="shared" si="6"/>
        <v>-12779643</v>
      </c>
      <c r="I42" s="45">
        <f t="shared" si="6"/>
        <v>-1110294</v>
      </c>
      <c r="J42" s="45">
        <f t="shared" si="6"/>
        <v>1804367249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1804367249</v>
      </c>
      <c r="X42" s="45">
        <f t="shared" si="6"/>
        <v>593717904</v>
      </c>
      <c r="Y42" s="45">
        <f t="shared" si="6"/>
        <v>1210649345</v>
      </c>
      <c r="Z42" s="46">
        <f>+IF(X42&lt;&gt;0,+(Y42/X42)*100,0)</f>
        <v>203.90985968986377</v>
      </c>
      <c r="AA42" s="47">
        <f>+AA25-AA40</f>
        <v>2374871490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-853494069</v>
      </c>
      <c r="D45" s="18"/>
      <c r="E45" s="19">
        <v>93528441</v>
      </c>
      <c r="F45" s="20">
        <v>93528441</v>
      </c>
      <c r="G45" s="20">
        <v>-682931456</v>
      </c>
      <c r="H45" s="20">
        <v>-188652506</v>
      </c>
      <c r="I45" s="20">
        <v>-15633670</v>
      </c>
      <c r="J45" s="20">
        <v>-887217632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-887217632</v>
      </c>
      <c r="X45" s="20">
        <v>23382108</v>
      </c>
      <c r="Y45" s="20">
        <v>-910599740</v>
      </c>
      <c r="Z45" s="48">
        <v>-3894.4296211445094</v>
      </c>
      <c r="AA45" s="22">
        <v>93528441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-853494069</v>
      </c>
      <c r="D48" s="51">
        <f>SUM(D45:D47)</f>
        <v>0</v>
      </c>
      <c r="E48" s="52">
        <f t="shared" si="7"/>
        <v>93528441</v>
      </c>
      <c r="F48" s="53">
        <f t="shared" si="7"/>
        <v>93528441</v>
      </c>
      <c r="G48" s="53">
        <f t="shared" si="7"/>
        <v>-682931456</v>
      </c>
      <c r="H48" s="53">
        <f t="shared" si="7"/>
        <v>-188652506</v>
      </c>
      <c r="I48" s="53">
        <f t="shared" si="7"/>
        <v>-15633670</v>
      </c>
      <c r="J48" s="53">
        <f t="shared" si="7"/>
        <v>-887217632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-887217632</v>
      </c>
      <c r="X48" s="53">
        <f t="shared" si="7"/>
        <v>23382108</v>
      </c>
      <c r="Y48" s="53">
        <f t="shared" si="7"/>
        <v>-910599740</v>
      </c>
      <c r="Z48" s="54">
        <f>+IF(X48&lt;&gt;0,+(Y48/X48)*100,0)</f>
        <v>-3894.4296211445094</v>
      </c>
      <c r="AA48" s="55">
        <f>SUM(AA45:AA47)</f>
        <v>93528441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562386077</v>
      </c>
      <c r="D8" s="18"/>
      <c r="E8" s="19"/>
      <c r="F8" s="20"/>
      <c r="G8" s="20">
        <v>566881429</v>
      </c>
      <c r="H8" s="20">
        <v>17175600</v>
      </c>
      <c r="I8" s="20">
        <v>7775545</v>
      </c>
      <c r="J8" s="20">
        <v>591832574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591832574</v>
      </c>
      <c r="X8" s="20">
        <v>3</v>
      </c>
      <c r="Y8" s="20">
        <v>591832571</v>
      </c>
      <c r="Z8" s="21">
        <v>19727752366.666664</v>
      </c>
      <c r="AA8" s="22"/>
    </row>
    <row r="9" spans="1:27" ht="13.5" x14ac:dyDescent="0.25">
      <c r="A9" s="23" t="s">
        <v>37</v>
      </c>
      <c r="B9" s="17" t="s">
        <v>32</v>
      </c>
      <c r="C9" s="18">
        <v>11830294</v>
      </c>
      <c r="D9" s="18"/>
      <c r="E9" s="19"/>
      <c r="F9" s="20"/>
      <c r="G9" s="20">
        <v>11610569</v>
      </c>
      <c r="H9" s="20">
        <v>219725</v>
      </c>
      <c r="I9" s="20"/>
      <c r="J9" s="20">
        <v>11830294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11830294</v>
      </c>
      <c r="X9" s="20"/>
      <c r="Y9" s="20">
        <v>11830294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2182478</v>
      </c>
      <c r="D11" s="18"/>
      <c r="E11" s="19">
        <v>2517927</v>
      </c>
      <c r="F11" s="20">
        <v>2517927</v>
      </c>
      <c r="G11" s="20">
        <v>3663603</v>
      </c>
      <c r="H11" s="20">
        <v>5632795</v>
      </c>
      <c r="I11" s="20">
        <v>2201822</v>
      </c>
      <c r="J11" s="20">
        <v>11498220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11498220</v>
      </c>
      <c r="X11" s="20">
        <v>629499</v>
      </c>
      <c r="Y11" s="20">
        <v>10868721</v>
      </c>
      <c r="Z11" s="21">
        <v>1726.5668412499465</v>
      </c>
      <c r="AA11" s="22">
        <v>2517927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576398849</v>
      </c>
      <c r="D12" s="29">
        <f>SUM(D6:D11)</f>
        <v>0</v>
      </c>
      <c r="E12" s="30">
        <f t="shared" si="0"/>
        <v>2517927</v>
      </c>
      <c r="F12" s="31">
        <f t="shared" si="0"/>
        <v>2517927</v>
      </c>
      <c r="G12" s="31">
        <f t="shared" si="0"/>
        <v>582155601</v>
      </c>
      <c r="H12" s="31">
        <f t="shared" si="0"/>
        <v>23028120</v>
      </c>
      <c r="I12" s="31">
        <f t="shared" si="0"/>
        <v>9977367</v>
      </c>
      <c r="J12" s="31">
        <f t="shared" si="0"/>
        <v>615161088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615161088</v>
      </c>
      <c r="X12" s="31">
        <f t="shared" si="0"/>
        <v>629502</v>
      </c>
      <c r="Y12" s="31">
        <f t="shared" si="0"/>
        <v>614531586</v>
      </c>
      <c r="Z12" s="32">
        <f>+IF(X12&lt;&gt;0,+(Y12/X12)*100,0)</f>
        <v>97621.86394959825</v>
      </c>
      <c r="AA12" s="33">
        <f>SUM(AA6:AA11)</f>
        <v>2517927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279524169</v>
      </c>
      <c r="D19" s="18"/>
      <c r="E19" s="19">
        <v>493378018</v>
      </c>
      <c r="F19" s="20">
        <v>493378018</v>
      </c>
      <c r="G19" s="20">
        <v>289287942</v>
      </c>
      <c r="H19" s="20">
        <v>-9708893</v>
      </c>
      <c r="I19" s="20">
        <v>32635</v>
      </c>
      <c r="J19" s="20">
        <v>279611684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279611684</v>
      </c>
      <c r="X19" s="20">
        <v>123344532</v>
      </c>
      <c r="Y19" s="20">
        <v>156267152</v>
      </c>
      <c r="Z19" s="21">
        <v>126.69159261960637</v>
      </c>
      <c r="AA19" s="22">
        <v>493378018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279524169</v>
      </c>
      <c r="D24" s="29">
        <f>SUM(D15:D23)</f>
        <v>0</v>
      </c>
      <c r="E24" s="36">
        <f t="shared" si="1"/>
        <v>493378018</v>
      </c>
      <c r="F24" s="37">
        <f t="shared" si="1"/>
        <v>493378018</v>
      </c>
      <c r="G24" s="37">
        <f t="shared" si="1"/>
        <v>289287942</v>
      </c>
      <c r="H24" s="37">
        <f t="shared" si="1"/>
        <v>-9708893</v>
      </c>
      <c r="I24" s="37">
        <f t="shared" si="1"/>
        <v>32635</v>
      </c>
      <c r="J24" s="37">
        <f t="shared" si="1"/>
        <v>279611684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279611684</v>
      </c>
      <c r="X24" s="37">
        <f t="shared" si="1"/>
        <v>123344532</v>
      </c>
      <c r="Y24" s="37">
        <f t="shared" si="1"/>
        <v>156267152</v>
      </c>
      <c r="Z24" s="38">
        <f>+IF(X24&lt;&gt;0,+(Y24/X24)*100,0)</f>
        <v>126.69159261960637</v>
      </c>
      <c r="AA24" s="39">
        <f>SUM(AA15:AA23)</f>
        <v>493378018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855923018</v>
      </c>
      <c r="D25" s="29">
        <f>+D12+D24</f>
        <v>0</v>
      </c>
      <c r="E25" s="30">
        <f t="shared" si="2"/>
        <v>495895945</v>
      </c>
      <c r="F25" s="31">
        <f t="shared" si="2"/>
        <v>495895945</v>
      </c>
      <c r="G25" s="31">
        <f t="shared" si="2"/>
        <v>871443543</v>
      </c>
      <c r="H25" s="31">
        <f t="shared" si="2"/>
        <v>13319227</v>
      </c>
      <c r="I25" s="31">
        <f t="shared" si="2"/>
        <v>10010002</v>
      </c>
      <c r="J25" s="31">
        <f t="shared" si="2"/>
        <v>894772772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894772772</v>
      </c>
      <c r="X25" s="31">
        <f t="shared" si="2"/>
        <v>123974034</v>
      </c>
      <c r="Y25" s="31">
        <f t="shared" si="2"/>
        <v>770798738</v>
      </c>
      <c r="Z25" s="32">
        <f>+IF(X25&lt;&gt;0,+(Y25/X25)*100,0)</f>
        <v>621.74208028110149</v>
      </c>
      <c r="AA25" s="33">
        <f>+AA12+AA24</f>
        <v>495895945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855923018</v>
      </c>
      <c r="D42" s="43">
        <f>+D25-D40</f>
        <v>0</v>
      </c>
      <c r="E42" s="44">
        <f t="shared" si="6"/>
        <v>495895945</v>
      </c>
      <c r="F42" s="45">
        <f t="shared" si="6"/>
        <v>495895945</v>
      </c>
      <c r="G42" s="45">
        <f t="shared" si="6"/>
        <v>871443543</v>
      </c>
      <c r="H42" s="45">
        <f t="shared" si="6"/>
        <v>13319227</v>
      </c>
      <c r="I42" s="45">
        <f t="shared" si="6"/>
        <v>10010002</v>
      </c>
      <c r="J42" s="45">
        <f t="shared" si="6"/>
        <v>894772772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894772772</v>
      </c>
      <c r="X42" s="45">
        <f t="shared" si="6"/>
        <v>123974034</v>
      </c>
      <c r="Y42" s="45">
        <f t="shared" si="6"/>
        <v>770798738</v>
      </c>
      <c r="Z42" s="46">
        <f>+IF(X42&lt;&gt;0,+(Y42/X42)*100,0)</f>
        <v>621.74208028110149</v>
      </c>
      <c r="AA42" s="47">
        <f>+AA25-AA40</f>
        <v>495895945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81866379</v>
      </c>
      <c r="D45" s="18"/>
      <c r="E45" s="19">
        <v>31948257</v>
      </c>
      <c r="F45" s="20">
        <v>31948257</v>
      </c>
      <c r="G45" s="20">
        <v>226851998</v>
      </c>
      <c r="H45" s="20">
        <v>-104640220</v>
      </c>
      <c r="I45" s="20">
        <v>-14370254</v>
      </c>
      <c r="J45" s="20">
        <v>107841524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107841524</v>
      </c>
      <c r="X45" s="20">
        <v>7987059</v>
      </c>
      <c r="Y45" s="20">
        <v>99854465</v>
      </c>
      <c r="Z45" s="48">
        <v>1250.2031724067645</v>
      </c>
      <c r="AA45" s="22">
        <v>31948257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81866379</v>
      </c>
      <c r="D48" s="51">
        <f>SUM(D45:D47)</f>
        <v>0</v>
      </c>
      <c r="E48" s="52">
        <f t="shared" si="7"/>
        <v>31948257</v>
      </c>
      <c r="F48" s="53">
        <f t="shared" si="7"/>
        <v>31948257</v>
      </c>
      <c r="G48" s="53">
        <f t="shared" si="7"/>
        <v>226851998</v>
      </c>
      <c r="H48" s="53">
        <f t="shared" si="7"/>
        <v>-104640220</v>
      </c>
      <c r="I48" s="53">
        <f t="shared" si="7"/>
        <v>-14370254</v>
      </c>
      <c r="J48" s="53">
        <f t="shared" si="7"/>
        <v>107841524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107841524</v>
      </c>
      <c r="X48" s="53">
        <f t="shared" si="7"/>
        <v>7987059</v>
      </c>
      <c r="Y48" s="53">
        <f t="shared" si="7"/>
        <v>99854465</v>
      </c>
      <c r="Z48" s="54">
        <f>+IF(X48&lt;&gt;0,+(Y48/X48)*100,0)</f>
        <v>1250.2031724067645</v>
      </c>
      <c r="AA48" s="55">
        <f>SUM(AA45:AA47)</f>
        <v>31948257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216956027</v>
      </c>
      <c r="D8" s="18"/>
      <c r="E8" s="19">
        <v>48842906</v>
      </c>
      <c r="F8" s="20">
        <v>48842906</v>
      </c>
      <c r="G8" s="20">
        <v>144923956</v>
      </c>
      <c r="H8" s="20">
        <v>89782616</v>
      </c>
      <c r="I8" s="20">
        <v>12029612</v>
      </c>
      <c r="J8" s="20">
        <v>246736184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246736184</v>
      </c>
      <c r="X8" s="20">
        <v>12210729</v>
      </c>
      <c r="Y8" s="20">
        <v>234525455</v>
      </c>
      <c r="Z8" s="21">
        <v>1920.6507244571558</v>
      </c>
      <c r="AA8" s="22">
        <v>48842906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646465</v>
      </c>
      <c r="D11" s="18"/>
      <c r="E11" s="19"/>
      <c r="F11" s="20"/>
      <c r="G11" s="20"/>
      <c r="H11" s="20">
        <v>646465</v>
      </c>
      <c r="I11" s="20"/>
      <c r="J11" s="20">
        <v>646465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646465</v>
      </c>
      <c r="X11" s="20"/>
      <c r="Y11" s="20">
        <v>646465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217602492</v>
      </c>
      <c r="D12" s="29">
        <f>SUM(D6:D11)</f>
        <v>0</v>
      </c>
      <c r="E12" s="30">
        <f t="shared" si="0"/>
        <v>48842906</v>
      </c>
      <c r="F12" s="31">
        <f t="shared" si="0"/>
        <v>48842906</v>
      </c>
      <c r="G12" s="31">
        <f t="shared" si="0"/>
        <v>144923956</v>
      </c>
      <c r="H12" s="31">
        <f t="shared" si="0"/>
        <v>90429081</v>
      </c>
      <c r="I12" s="31">
        <f t="shared" si="0"/>
        <v>12029612</v>
      </c>
      <c r="J12" s="31">
        <f t="shared" si="0"/>
        <v>247382649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247382649</v>
      </c>
      <c r="X12" s="31">
        <f t="shared" si="0"/>
        <v>12210729</v>
      </c>
      <c r="Y12" s="31">
        <f t="shared" si="0"/>
        <v>235171920</v>
      </c>
      <c r="Z12" s="32">
        <f>+IF(X12&lt;&gt;0,+(Y12/X12)*100,0)</f>
        <v>1925.9449620084108</v>
      </c>
      <c r="AA12" s="33">
        <f>SUM(AA6:AA11)</f>
        <v>48842906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1020708577</v>
      </c>
      <c r="D19" s="18"/>
      <c r="E19" s="19">
        <v>62000000</v>
      </c>
      <c r="F19" s="20">
        <v>62000000</v>
      </c>
      <c r="G19" s="20">
        <v>125862014</v>
      </c>
      <c r="H19" s="20">
        <v>904052707</v>
      </c>
      <c r="I19" s="20">
        <v>4806319</v>
      </c>
      <c r="J19" s="20">
        <v>1034721040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1034721040</v>
      </c>
      <c r="X19" s="20">
        <v>15500004</v>
      </c>
      <c r="Y19" s="20">
        <v>1019221036</v>
      </c>
      <c r="Z19" s="21">
        <v>6575.6178901631247</v>
      </c>
      <c r="AA19" s="22">
        <v>62000000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1020708577</v>
      </c>
      <c r="D24" s="29">
        <f>SUM(D15:D23)</f>
        <v>0</v>
      </c>
      <c r="E24" s="36">
        <f t="shared" si="1"/>
        <v>62000000</v>
      </c>
      <c r="F24" s="37">
        <f t="shared" si="1"/>
        <v>62000000</v>
      </c>
      <c r="G24" s="37">
        <f t="shared" si="1"/>
        <v>125862014</v>
      </c>
      <c r="H24" s="37">
        <f t="shared" si="1"/>
        <v>904052707</v>
      </c>
      <c r="I24" s="37">
        <f t="shared" si="1"/>
        <v>4806319</v>
      </c>
      <c r="J24" s="37">
        <f t="shared" si="1"/>
        <v>1034721040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1034721040</v>
      </c>
      <c r="X24" s="37">
        <f t="shared" si="1"/>
        <v>15500004</v>
      </c>
      <c r="Y24" s="37">
        <f t="shared" si="1"/>
        <v>1019221036</v>
      </c>
      <c r="Z24" s="38">
        <f>+IF(X24&lt;&gt;0,+(Y24/X24)*100,0)</f>
        <v>6575.6178901631247</v>
      </c>
      <c r="AA24" s="39">
        <f>SUM(AA15:AA23)</f>
        <v>62000000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1238311069</v>
      </c>
      <c r="D25" s="29">
        <f>+D12+D24</f>
        <v>0</v>
      </c>
      <c r="E25" s="30">
        <f t="shared" si="2"/>
        <v>110842906</v>
      </c>
      <c r="F25" s="31">
        <f t="shared" si="2"/>
        <v>110842906</v>
      </c>
      <c r="G25" s="31">
        <f t="shared" si="2"/>
        <v>270785970</v>
      </c>
      <c r="H25" s="31">
        <f t="shared" si="2"/>
        <v>994481788</v>
      </c>
      <c r="I25" s="31">
        <f t="shared" si="2"/>
        <v>16835931</v>
      </c>
      <c r="J25" s="31">
        <f t="shared" si="2"/>
        <v>1282103689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1282103689</v>
      </c>
      <c r="X25" s="31">
        <f t="shared" si="2"/>
        <v>27710733</v>
      </c>
      <c r="Y25" s="31">
        <f t="shared" si="2"/>
        <v>1254392956</v>
      </c>
      <c r="Z25" s="32">
        <f>+IF(X25&lt;&gt;0,+(Y25/X25)*100,0)</f>
        <v>4526.7404366387564</v>
      </c>
      <c r="AA25" s="33">
        <f>+AA12+AA24</f>
        <v>110842906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31168178</v>
      </c>
      <c r="D32" s="18"/>
      <c r="E32" s="19"/>
      <c r="F32" s="20"/>
      <c r="G32" s="20">
        <v>14363539</v>
      </c>
      <c r="H32" s="20">
        <v>18355081</v>
      </c>
      <c r="I32" s="20">
        <v>1189334</v>
      </c>
      <c r="J32" s="20">
        <v>33907954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33907954</v>
      </c>
      <c r="X32" s="20"/>
      <c r="Y32" s="20">
        <v>33907954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31168178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14363539</v>
      </c>
      <c r="H34" s="31">
        <f t="shared" si="3"/>
        <v>18355081</v>
      </c>
      <c r="I34" s="31">
        <f t="shared" si="3"/>
        <v>1189334</v>
      </c>
      <c r="J34" s="31">
        <f t="shared" si="3"/>
        <v>33907954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33907954</v>
      </c>
      <c r="X34" s="31">
        <f t="shared" si="3"/>
        <v>0</v>
      </c>
      <c r="Y34" s="31">
        <f t="shared" si="3"/>
        <v>33907954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31168178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14363539</v>
      </c>
      <c r="H40" s="31">
        <f t="shared" si="5"/>
        <v>18355081</v>
      </c>
      <c r="I40" s="31">
        <f t="shared" si="5"/>
        <v>1189334</v>
      </c>
      <c r="J40" s="31">
        <f t="shared" si="5"/>
        <v>33907954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33907954</v>
      </c>
      <c r="X40" s="31">
        <f t="shared" si="5"/>
        <v>0</v>
      </c>
      <c r="Y40" s="31">
        <f t="shared" si="5"/>
        <v>33907954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1207142891</v>
      </c>
      <c r="D42" s="43">
        <f>+D25-D40</f>
        <v>0</v>
      </c>
      <c r="E42" s="44">
        <f t="shared" si="6"/>
        <v>110842906</v>
      </c>
      <c r="F42" s="45">
        <f t="shared" si="6"/>
        <v>110842906</v>
      </c>
      <c r="G42" s="45">
        <f t="shared" si="6"/>
        <v>256422431</v>
      </c>
      <c r="H42" s="45">
        <f t="shared" si="6"/>
        <v>976126707</v>
      </c>
      <c r="I42" s="45">
        <f t="shared" si="6"/>
        <v>15646597</v>
      </c>
      <c r="J42" s="45">
        <f t="shared" si="6"/>
        <v>1248195735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1248195735</v>
      </c>
      <c r="X42" s="45">
        <f t="shared" si="6"/>
        <v>27710733</v>
      </c>
      <c r="Y42" s="45">
        <f t="shared" si="6"/>
        <v>1220485002</v>
      </c>
      <c r="Z42" s="46">
        <f>+IF(X42&lt;&gt;0,+(Y42/X42)*100,0)</f>
        <v>4404.3764630838168</v>
      </c>
      <c r="AA42" s="47">
        <f>+AA25-AA40</f>
        <v>110842906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-380811162</v>
      </c>
      <c r="D45" s="18"/>
      <c r="E45" s="19"/>
      <c r="F45" s="20"/>
      <c r="G45" s="20">
        <v>-11328138</v>
      </c>
      <c r="H45" s="20">
        <v>-395047749</v>
      </c>
      <c r="I45" s="20">
        <v>-3912551</v>
      </c>
      <c r="J45" s="20">
        <v>-410288438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-410288438</v>
      </c>
      <c r="X45" s="20"/>
      <c r="Y45" s="20">
        <v>-410288438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-380811162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-11328138</v>
      </c>
      <c r="H48" s="53">
        <f t="shared" si="7"/>
        <v>-395047749</v>
      </c>
      <c r="I48" s="53">
        <f t="shared" si="7"/>
        <v>-3912551</v>
      </c>
      <c r="J48" s="53">
        <f t="shared" si="7"/>
        <v>-410288438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-410288438</v>
      </c>
      <c r="X48" s="53">
        <f t="shared" si="7"/>
        <v>0</v>
      </c>
      <c r="Y48" s="53">
        <f t="shared" si="7"/>
        <v>-410288438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360378710</v>
      </c>
      <c r="D6" s="18"/>
      <c r="E6" s="19"/>
      <c r="F6" s="20"/>
      <c r="G6" s="20">
        <v>10980010</v>
      </c>
      <c r="H6" s="20">
        <v>13528564</v>
      </c>
      <c r="I6" s="20">
        <v>17782214</v>
      </c>
      <c r="J6" s="20">
        <v>42290788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42290788</v>
      </c>
      <c r="X6" s="20"/>
      <c r="Y6" s="20">
        <v>42290788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-676989008</v>
      </c>
      <c r="D8" s="18"/>
      <c r="E8" s="19"/>
      <c r="F8" s="20"/>
      <c r="G8" s="20">
        <v>7049738</v>
      </c>
      <c r="H8" s="20">
        <v>14916837</v>
      </c>
      <c r="I8" s="20">
        <v>12226668</v>
      </c>
      <c r="J8" s="20">
        <v>34193243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34193243</v>
      </c>
      <c r="X8" s="20"/>
      <c r="Y8" s="20">
        <v>34193243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49862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2807059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-313753377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18029748</v>
      </c>
      <c r="H12" s="31">
        <f t="shared" si="0"/>
        <v>28445401</v>
      </c>
      <c r="I12" s="31">
        <f t="shared" si="0"/>
        <v>30008882</v>
      </c>
      <c r="J12" s="31">
        <f t="shared" si="0"/>
        <v>76484031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76484031</v>
      </c>
      <c r="X12" s="31">
        <f t="shared" si="0"/>
        <v>0</v>
      </c>
      <c r="Y12" s="31">
        <f t="shared" si="0"/>
        <v>76484031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651228972</v>
      </c>
      <c r="D19" s="18"/>
      <c r="E19" s="19">
        <v>539723000</v>
      </c>
      <c r="F19" s="20">
        <v>539723000</v>
      </c>
      <c r="G19" s="20">
        <v>-3512250</v>
      </c>
      <c r="H19" s="20">
        <v>-1559765</v>
      </c>
      <c r="I19" s="20">
        <v>-2891850</v>
      </c>
      <c r="J19" s="20">
        <v>-7963865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-7963865</v>
      </c>
      <c r="X19" s="20">
        <v>134930739</v>
      </c>
      <c r="Y19" s="20">
        <v>-142894604</v>
      </c>
      <c r="Z19" s="21">
        <v>-105.90218734368602</v>
      </c>
      <c r="AA19" s="22">
        <v>539723000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651228972</v>
      </c>
      <c r="D24" s="29">
        <f>SUM(D15:D23)</f>
        <v>0</v>
      </c>
      <c r="E24" s="36">
        <f t="shared" si="1"/>
        <v>539723000</v>
      </c>
      <c r="F24" s="37">
        <f t="shared" si="1"/>
        <v>539723000</v>
      </c>
      <c r="G24" s="37">
        <f t="shared" si="1"/>
        <v>-3512250</v>
      </c>
      <c r="H24" s="37">
        <f t="shared" si="1"/>
        <v>-1559765</v>
      </c>
      <c r="I24" s="37">
        <f t="shared" si="1"/>
        <v>-2891850</v>
      </c>
      <c r="J24" s="37">
        <f t="shared" si="1"/>
        <v>-7963865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-7963865</v>
      </c>
      <c r="X24" s="37">
        <f t="shared" si="1"/>
        <v>134930739</v>
      </c>
      <c r="Y24" s="37">
        <f t="shared" si="1"/>
        <v>-142894604</v>
      </c>
      <c r="Z24" s="38">
        <f>+IF(X24&lt;&gt;0,+(Y24/X24)*100,0)</f>
        <v>-105.90218734368602</v>
      </c>
      <c r="AA24" s="39">
        <f>SUM(AA15:AA23)</f>
        <v>539723000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337475595</v>
      </c>
      <c r="D25" s="29">
        <f>+D12+D24</f>
        <v>0</v>
      </c>
      <c r="E25" s="30">
        <f t="shared" si="2"/>
        <v>539723000</v>
      </c>
      <c r="F25" s="31">
        <f t="shared" si="2"/>
        <v>539723000</v>
      </c>
      <c r="G25" s="31">
        <f t="shared" si="2"/>
        <v>14517498</v>
      </c>
      <c r="H25" s="31">
        <f t="shared" si="2"/>
        <v>26885636</v>
      </c>
      <c r="I25" s="31">
        <f t="shared" si="2"/>
        <v>27117032</v>
      </c>
      <c r="J25" s="31">
        <f t="shared" si="2"/>
        <v>68520166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68520166</v>
      </c>
      <c r="X25" s="31">
        <f t="shared" si="2"/>
        <v>134930739</v>
      </c>
      <c r="Y25" s="31">
        <f t="shared" si="2"/>
        <v>-66410573</v>
      </c>
      <c r="Z25" s="32">
        <f>+IF(X25&lt;&gt;0,+(Y25/X25)*100,0)</f>
        <v>-49.218268196100226</v>
      </c>
      <c r="AA25" s="33">
        <f>+AA12+AA24</f>
        <v>539723000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1222862763</v>
      </c>
      <c r="D32" s="18"/>
      <c r="E32" s="19"/>
      <c r="F32" s="20"/>
      <c r="G32" s="20">
        <v>-44395812</v>
      </c>
      <c r="H32" s="20">
        <v>-647585</v>
      </c>
      <c r="I32" s="20">
        <v>-1430038</v>
      </c>
      <c r="J32" s="20">
        <v>-46473435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-46473435</v>
      </c>
      <c r="X32" s="20"/>
      <c r="Y32" s="20">
        <v>-46473435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1222862763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-44395812</v>
      </c>
      <c r="H34" s="31">
        <f t="shared" si="3"/>
        <v>-647585</v>
      </c>
      <c r="I34" s="31">
        <f t="shared" si="3"/>
        <v>-1430038</v>
      </c>
      <c r="J34" s="31">
        <f t="shared" si="3"/>
        <v>-46473435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-46473435</v>
      </c>
      <c r="X34" s="31">
        <f t="shared" si="3"/>
        <v>0</v>
      </c>
      <c r="Y34" s="31">
        <f t="shared" si="3"/>
        <v>-46473435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1222862763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-44395812</v>
      </c>
      <c r="H40" s="31">
        <f t="shared" si="5"/>
        <v>-647585</v>
      </c>
      <c r="I40" s="31">
        <f t="shared" si="5"/>
        <v>-1430038</v>
      </c>
      <c r="J40" s="31">
        <f t="shared" si="5"/>
        <v>-46473435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-46473435</v>
      </c>
      <c r="X40" s="31">
        <f t="shared" si="5"/>
        <v>0</v>
      </c>
      <c r="Y40" s="31">
        <f t="shared" si="5"/>
        <v>-46473435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-885387168</v>
      </c>
      <c r="D42" s="43">
        <f>+D25-D40</f>
        <v>0</v>
      </c>
      <c r="E42" s="44">
        <f t="shared" si="6"/>
        <v>539723000</v>
      </c>
      <c r="F42" s="45">
        <f t="shared" si="6"/>
        <v>539723000</v>
      </c>
      <c r="G42" s="45">
        <f t="shared" si="6"/>
        <v>58913310</v>
      </c>
      <c r="H42" s="45">
        <f t="shared" si="6"/>
        <v>27533221</v>
      </c>
      <c r="I42" s="45">
        <f t="shared" si="6"/>
        <v>28547070</v>
      </c>
      <c r="J42" s="45">
        <f t="shared" si="6"/>
        <v>114993601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114993601</v>
      </c>
      <c r="X42" s="45">
        <f t="shared" si="6"/>
        <v>134930739</v>
      </c>
      <c r="Y42" s="45">
        <f t="shared" si="6"/>
        <v>-19937138</v>
      </c>
      <c r="Z42" s="46">
        <f>+IF(X42&lt;&gt;0,+(Y42/X42)*100,0)</f>
        <v>-14.775831028391536</v>
      </c>
      <c r="AA42" s="47">
        <f>+AA25-AA40</f>
        <v>539723000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-20484225</v>
      </c>
      <c r="D45" s="18"/>
      <c r="E45" s="19">
        <v>6762306348</v>
      </c>
      <c r="F45" s="20">
        <v>6762306348</v>
      </c>
      <c r="G45" s="20">
        <v>-422943</v>
      </c>
      <c r="H45" s="20">
        <v>-1602128</v>
      </c>
      <c r="I45" s="20">
        <v>-1898394</v>
      </c>
      <c r="J45" s="20">
        <v>-3923465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-3923465</v>
      </c>
      <c r="X45" s="20">
        <v>1690576590</v>
      </c>
      <c r="Y45" s="20">
        <v>-1694500055</v>
      </c>
      <c r="Z45" s="48">
        <v>-100.23207851233762</v>
      </c>
      <c r="AA45" s="22">
        <v>6762306348</v>
      </c>
    </row>
    <row r="46" spans="1:27" ht="13.5" x14ac:dyDescent="0.25">
      <c r="A46" s="23" t="s">
        <v>69</v>
      </c>
      <c r="B46" s="17" t="s">
        <v>32</v>
      </c>
      <c r="C46" s="18">
        <v>-82501685</v>
      </c>
      <c r="D46" s="18"/>
      <c r="E46" s="19">
        <v>150595703</v>
      </c>
      <c r="F46" s="20">
        <v>150595703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37648926</v>
      </c>
      <c r="Y46" s="20">
        <v>-37648926</v>
      </c>
      <c r="Z46" s="48">
        <v>-100</v>
      </c>
      <c r="AA46" s="22">
        <v>150595703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-102985910</v>
      </c>
      <c r="D48" s="51">
        <f>SUM(D45:D47)</f>
        <v>0</v>
      </c>
      <c r="E48" s="52">
        <f t="shared" si="7"/>
        <v>6912902051</v>
      </c>
      <c r="F48" s="53">
        <f t="shared" si="7"/>
        <v>6912902051</v>
      </c>
      <c r="G48" s="53">
        <f t="shared" si="7"/>
        <v>-422943</v>
      </c>
      <c r="H48" s="53">
        <f t="shared" si="7"/>
        <v>-1602128</v>
      </c>
      <c r="I48" s="53">
        <f t="shared" si="7"/>
        <v>-1898394</v>
      </c>
      <c r="J48" s="53">
        <f t="shared" si="7"/>
        <v>-3923465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-3923465</v>
      </c>
      <c r="X48" s="53">
        <f t="shared" si="7"/>
        <v>1728225516</v>
      </c>
      <c r="Y48" s="53">
        <f t="shared" si="7"/>
        <v>-1732148981</v>
      </c>
      <c r="Z48" s="54">
        <f>+IF(X48&lt;&gt;0,+(Y48/X48)*100,0)</f>
        <v>-100.22702274464046</v>
      </c>
      <c r="AA48" s="55">
        <f>SUM(AA45:AA47)</f>
        <v>6912902051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1717092068</v>
      </c>
      <c r="D8" s="18"/>
      <c r="E8" s="19">
        <v>201056677</v>
      </c>
      <c r="F8" s="20">
        <v>201056677</v>
      </c>
      <c r="G8" s="20">
        <v>1779601900</v>
      </c>
      <c r="H8" s="20">
        <v>41608443</v>
      </c>
      <c r="I8" s="20">
        <v>-985379493</v>
      </c>
      <c r="J8" s="20">
        <v>835830850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835830850</v>
      </c>
      <c r="X8" s="20">
        <v>50264175</v>
      </c>
      <c r="Y8" s="20">
        <v>785566675</v>
      </c>
      <c r="Z8" s="21">
        <v>1562.8758952076703</v>
      </c>
      <c r="AA8" s="22">
        <v>201056677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2840982</v>
      </c>
      <c r="D11" s="18"/>
      <c r="E11" s="19">
        <v>2840982</v>
      </c>
      <c r="F11" s="20">
        <v>2840982</v>
      </c>
      <c r="G11" s="20">
        <v>2840982</v>
      </c>
      <c r="H11" s="20"/>
      <c r="I11" s="20">
        <v>541996</v>
      </c>
      <c r="J11" s="20">
        <v>3382978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3382978</v>
      </c>
      <c r="X11" s="20">
        <v>710250</v>
      </c>
      <c r="Y11" s="20">
        <v>2672728</v>
      </c>
      <c r="Z11" s="21">
        <v>376.30806054206266</v>
      </c>
      <c r="AA11" s="22">
        <v>2840982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1719933050</v>
      </c>
      <c r="D12" s="29">
        <f>SUM(D6:D11)</f>
        <v>0</v>
      </c>
      <c r="E12" s="30">
        <f t="shared" si="0"/>
        <v>203897659</v>
      </c>
      <c r="F12" s="31">
        <f t="shared" si="0"/>
        <v>203897659</v>
      </c>
      <c r="G12" s="31">
        <f t="shared" si="0"/>
        <v>1782442882</v>
      </c>
      <c r="H12" s="31">
        <f t="shared" si="0"/>
        <v>41608443</v>
      </c>
      <c r="I12" s="31">
        <f t="shared" si="0"/>
        <v>-984837497</v>
      </c>
      <c r="J12" s="31">
        <f t="shared" si="0"/>
        <v>839213828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839213828</v>
      </c>
      <c r="X12" s="31">
        <f t="shared" si="0"/>
        <v>50974425</v>
      </c>
      <c r="Y12" s="31">
        <f t="shared" si="0"/>
        <v>788239403</v>
      </c>
      <c r="Z12" s="32">
        <f>+IF(X12&lt;&gt;0,+(Y12/X12)*100,0)</f>
        <v>1546.342902347599</v>
      </c>
      <c r="AA12" s="33">
        <f>SUM(AA6:AA11)</f>
        <v>203897659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-206367254</v>
      </c>
      <c r="D19" s="18"/>
      <c r="E19" s="19">
        <v>651640223</v>
      </c>
      <c r="F19" s="20">
        <v>651640223</v>
      </c>
      <c r="G19" s="20">
        <v>-201144651</v>
      </c>
      <c r="H19" s="20"/>
      <c r="I19" s="20">
        <v>-59277652</v>
      </c>
      <c r="J19" s="20">
        <v>-260422303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-260422303</v>
      </c>
      <c r="X19" s="20">
        <v>162910077</v>
      </c>
      <c r="Y19" s="20">
        <v>-423332380</v>
      </c>
      <c r="Z19" s="21">
        <v>-259.85647284421822</v>
      </c>
      <c r="AA19" s="22">
        <v>651640223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-206367254</v>
      </c>
      <c r="D24" s="29">
        <f>SUM(D15:D23)</f>
        <v>0</v>
      </c>
      <c r="E24" s="36">
        <f t="shared" si="1"/>
        <v>651640223</v>
      </c>
      <c r="F24" s="37">
        <f t="shared" si="1"/>
        <v>651640223</v>
      </c>
      <c r="G24" s="37">
        <f t="shared" si="1"/>
        <v>-201144651</v>
      </c>
      <c r="H24" s="37">
        <f t="shared" si="1"/>
        <v>0</v>
      </c>
      <c r="I24" s="37">
        <f t="shared" si="1"/>
        <v>-59277652</v>
      </c>
      <c r="J24" s="37">
        <f t="shared" si="1"/>
        <v>-260422303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-260422303</v>
      </c>
      <c r="X24" s="37">
        <f t="shared" si="1"/>
        <v>162910077</v>
      </c>
      <c r="Y24" s="37">
        <f t="shared" si="1"/>
        <v>-423332380</v>
      </c>
      <c r="Z24" s="38">
        <f>+IF(X24&lt;&gt;0,+(Y24/X24)*100,0)</f>
        <v>-259.85647284421822</v>
      </c>
      <c r="AA24" s="39">
        <f>SUM(AA15:AA23)</f>
        <v>651640223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1513565796</v>
      </c>
      <c r="D25" s="29">
        <f>+D12+D24</f>
        <v>0</v>
      </c>
      <c r="E25" s="30">
        <f t="shared" si="2"/>
        <v>855537882</v>
      </c>
      <c r="F25" s="31">
        <f t="shared" si="2"/>
        <v>855537882</v>
      </c>
      <c r="G25" s="31">
        <f t="shared" si="2"/>
        <v>1581298231</v>
      </c>
      <c r="H25" s="31">
        <f t="shared" si="2"/>
        <v>41608443</v>
      </c>
      <c r="I25" s="31">
        <f t="shared" si="2"/>
        <v>-1044115149</v>
      </c>
      <c r="J25" s="31">
        <f t="shared" si="2"/>
        <v>578791525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578791525</v>
      </c>
      <c r="X25" s="31">
        <f t="shared" si="2"/>
        <v>213884502</v>
      </c>
      <c r="Y25" s="31">
        <f t="shared" si="2"/>
        <v>364907023</v>
      </c>
      <c r="Z25" s="32">
        <f>+IF(X25&lt;&gt;0,+(Y25/X25)*100,0)</f>
        <v>170.60938010365987</v>
      </c>
      <c r="AA25" s="33">
        <f>+AA12+AA24</f>
        <v>855537882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61753144</v>
      </c>
      <c r="D31" s="18"/>
      <c r="E31" s="19">
        <v>62929637</v>
      </c>
      <c r="F31" s="20">
        <v>62929637</v>
      </c>
      <c r="G31" s="20">
        <v>61877864</v>
      </c>
      <c r="H31" s="20">
        <v>377979</v>
      </c>
      <c r="I31" s="20">
        <v>-78345</v>
      </c>
      <c r="J31" s="20">
        <v>62177498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62177498</v>
      </c>
      <c r="X31" s="20">
        <v>15732408</v>
      </c>
      <c r="Y31" s="20">
        <v>46445090</v>
      </c>
      <c r="Z31" s="21">
        <v>295.21920611263067</v>
      </c>
      <c r="AA31" s="22">
        <v>62929637</v>
      </c>
    </row>
    <row r="32" spans="1:27" ht="13.5" x14ac:dyDescent="0.25">
      <c r="A32" s="23" t="s">
        <v>58</v>
      </c>
      <c r="B32" s="17" t="s">
        <v>32</v>
      </c>
      <c r="C32" s="18">
        <v>-46616892</v>
      </c>
      <c r="D32" s="18"/>
      <c r="E32" s="19">
        <v>-109889804</v>
      </c>
      <c r="F32" s="20">
        <v>-109889804</v>
      </c>
      <c r="G32" s="20">
        <v>-41272139</v>
      </c>
      <c r="H32" s="20">
        <v>32553670</v>
      </c>
      <c r="I32" s="20">
        <v>-8191105</v>
      </c>
      <c r="J32" s="20">
        <v>-16909574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-16909574</v>
      </c>
      <c r="X32" s="20">
        <v>-27472458</v>
      </c>
      <c r="Y32" s="20">
        <v>10562884</v>
      </c>
      <c r="Z32" s="21">
        <v>-38.44899498981853</v>
      </c>
      <c r="AA32" s="22">
        <v>-109889804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15136252</v>
      </c>
      <c r="D34" s="29">
        <f>SUM(D29:D33)</f>
        <v>0</v>
      </c>
      <c r="E34" s="30">
        <f t="shared" si="3"/>
        <v>-46960167</v>
      </c>
      <c r="F34" s="31">
        <f t="shared" si="3"/>
        <v>-46960167</v>
      </c>
      <c r="G34" s="31">
        <f t="shared" si="3"/>
        <v>20605725</v>
      </c>
      <c r="H34" s="31">
        <f t="shared" si="3"/>
        <v>32931649</v>
      </c>
      <c r="I34" s="31">
        <f t="shared" si="3"/>
        <v>-8269450</v>
      </c>
      <c r="J34" s="31">
        <f t="shared" si="3"/>
        <v>45267924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45267924</v>
      </c>
      <c r="X34" s="31">
        <f t="shared" si="3"/>
        <v>-11740050</v>
      </c>
      <c r="Y34" s="31">
        <f t="shared" si="3"/>
        <v>57007974</v>
      </c>
      <c r="Z34" s="32">
        <f>+IF(X34&lt;&gt;0,+(Y34/X34)*100,0)</f>
        <v>-485.58544469572109</v>
      </c>
      <c r="AA34" s="33">
        <f>SUM(AA29:AA33)</f>
        <v>-46960167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15136252</v>
      </c>
      <c r="D40" s="29">
        <f>+D34+D39</f>
        <v>0</v>
      </c>
      <c r="E40" s="30">
        <f t="shared" si="5"/>
        <v>-46960167</v>
      </c>
      <c r="F40" s="31">
        <f t="shared" si="5"/>
        <v>-46960167</v>
      </c>
      <c r="G40" s="31">
        <f t="shared" si="5"/>
        <v>20605725</v>
      </c>
      <c r="H40" s="31">
        <f t="shared" si="5"/>
        <v>32931649</v>
      </c>
      <c r="I40" s="31">
        <f t="shared" si="5"/>
        <v>-8269450</v>
      </c>
      <c r="J40" s="31">
        <f t="shared" si="5"/>
        <v>45267924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45267924</v>
      </c>
      <c r="X40" s="31">
        <f t="shared" si="5"/>
        <v>-11740050</v>
      </c>
      <c r="Y40" s="31">
        <f t="shared" si="5"/>
        <v>57007974</v>
      </c>
      <c r="Z40" s="32">
        <f>+IF(X40&lt;&gt;0,+(Y40/X40)*100,0)</f>
        <v>-485.58544469572109</v>
      </c>
      <c r="AA40" s="33">
        <f>+AA34+AA39</f>
        <v>-46960167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1498429544</v>
      </c>
      <c r="D42" s="43">
        <f>+D25-D40</f>
        <v>0</v>
      </c>
      <c r="E42" s="44">
        <f t="shared" si="6"/>
        <v>902498049</v>
      </c>
      <c r="F42" s="45">
        <f t="shared" si="6"/>
        <v>902498049</v>
      </c>
      <c r="G42" s="45">
        <f t="shared" si="6"/>
        <v>1560692506</v>
      </c>
      <c r="H42" s="45">
        <f t="shared" si="6"/>
        <v>8676794</v>
      </c>
      <c r="I42" s="45">
        <f t="shared" si="6"/>
        <v>-1035845699</v>
      </c>
      <c r="J42" s="45">
        <f t="shared" si="6"/>
        <v>533523601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533523601</v>
      </c>
      <c r="X42" s="45">
        <f t="shared" si="6"/>
        <v>225624552</v>
      </c>
      <c r="Y42" s="45">
        <f t="shared" si="6"/>
        <v>307899049</v>
      </c>
      <c r="Z42" s="46">
        <f>+IF(X42&lt;&gt;0,+(Y42/X42)*100,0)</f>
        <v>136.46522343011677</v>
      </c>
      <c r="AA42" s="47">
        <f>+AA25-AA40</f>
        <v>902498049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362744415</v>
      </c>
      <c r="D45" s="18"/>
      <c r="E45" s="19"/>
      <c r="F45" s="20"/>
      <c r="G45" s="20">
        <v>433828623</v>
      </c>
      <c r="H45" s="20">
        <v>-9963600</v>
      </c>
      <c r="I45" s="20">
        <v>-344917724</v>
      </c>
      <c r="J45" s="20">
        <v>78947299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78947299</v>
      </c>
      <c r="X45" s="20"/>
      <c r="Y45" s="20">
        <v>78947299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362744415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433828623</v>
      </c>
      <c r="H48" s="53">
        <f t="shared" si="7"/>
        <v>-9963600</v>
      </c>
      <c r="I48" s="53">
        <f t="shared" si="7"/>
        <v>-344917724</v>
      </c>
      <c r="J48" s="53">
        <f t="shared" si="7"/>
        <v>78947299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78947299</v>
      </c>
      <c r="X48" s="53">
        <f t="shared" si="7"/>
        <v>0</v>
      </c>
      <c r="Y48" s="53">
        <f t="shared" si="7"/>
        <v>78947299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149071554</v>
      </c>
      <c r="D6" s="18"/>
      <c r="E6" s="19">
        <v>-113479058</v>
      </c>
      <c r="F6" s="20">
        <v>-113479058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57045115</v>
      </c>
      <c r="Y6" s="20">
        <v>-57045115</v>
      </c>
      <c r="Z6" s="21">
        <v>-100</v>
      </c>
      <c r="AA6" s="22">
        <v>-113479058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-90835613</v>
      </c>
      <c r="D8" s="18"/>
      <c r="E8" s="19">
        <v>-175384113</v>
      </c>
      <c r="F8" s="20">
        <v>-175384113</v>
      </c>
      <c r="G8" s="20">
        <v>-6341871</v>
      </c>
      <c r="H8" s="20">
        <v>-6760814</v>
      </c>
      <c r="I8" s="20">
        <v>-7059885</v>
      </c>
      <c r="J8" s="20">
        <v>-20162570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-20162570</v>
      </c>
      <c r="X8" s="20">
        <v>-175384112</v>
      </c>
      <c r="Y8" s="20">
        <v>155221542</v>
      </c>
      <c r="Z8" s="21">
        <v>-88.503764810805663</v>
      </c>
      <c r="AA8" s="22">
        <v>-175384113</v>
      </c>
    </row>
    <row r="9" spans="1:27" ht="13.5" x14ac:dyDescent="0.25">
      <c r="A9" s="23" t="s">
        <v>37</v>
      </c>
      <c r="B9" s="17" t="s">
        <v>32</v>
      </c>
      <c r="C9" s="18">
        <v>96230871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-415376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</v>
      </c>
      <c r="Y11" s="20">
        <v>-5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154051436</v>
      </c>
      <c r="D12" s="29">
        <f>SUM(D6:D11)</f>
        <v>0</v>
      </c>
      <c r="E12" s="30">
        <f t="shared" si="0"/>
        <v>-288863171</v>
      </c>
      <c r="F12" s="31">
        <f t="shared" si="0"/>
        <v>-288863171</v>
      </c>
      <c r="G12" s="31">
        <f t="shared" si="0"/>
        <v>-6341871</v>
      </c>
      <c r="H12" s="31">
        <f t="shared" si="0"/>
        <v>-6760814</v>
      </c>
      <c r="I12" s="31">
        <f t="shared" si="0"/>
        <v>-7059885</v>
      </c>
      <c r="J12" s="31">
        <f t="shared" si="0"/>
        <v>-20162570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-20162570</v>
      </c>
      <c r="X12" s="31">
        <f t="shared" si="0"/>
        <v>-118338992</v>
      </c>
      <c r="Y12" s="31">
        <f t="shared" si="0"/>
        <v>98176422</v>
      </c>
      <c r="Z12" s="32">
        <f>+IF(X12&lt;&gt;0,+(Y12/X12)*100,0)</f>
        <v>-82.962023201955276</v>
      </c>
      <c r="AA12" s="33">
        <f>SUM(AA6:AA11)</f>
        <v>-288863171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17719148</v>
      </c>
      <c r="D19" s="18"/>
      <c r="E19" s="19">
        <v>131709529</v>
      </c>
      <c r="F19" s="20">
        <v>131709529</v>
      </c>
      <c r="G19" s="20"/>
      <c r="H19" s="20">
        <v>8452567</v>
      </c>
      <c r="I19" s="20">
        <v>3670495</v>
      </c>
      <c r="J19" s="20">
        <v>12123062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12123062</v>
      </c>
      <c r="X19" s="20">
        <v>45222162</v>
      </c>
      <c r="Y19" s="20">
        <v>-33099100</v>
      </c>
      <c r="Z19" s="21">
        <v>-73.192210491838054</v>
      </c>
      <c r="AA19" s="22">
        <v>131709529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-11480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17707668</v>
      </c>
      <c r="D24" s="29">
        <f>SUM(D15:D23)</f>
        <v>0</v>
      </c>
      <c r="E24" s="36">
        <f t="shared" si="1"/>
        <v>131709529</v>
      </c>
      <c r="F24" s="37">
        <f t="shared" si="1"/>
        <v>131709529</v>
      </c>
      <c r="G24" s="37">
        <f t="shared" si="1"/>
        <v>0</v>
      </c>
      <c r="H24" s="37">
        <f t="shared" si="1"/>
        <v>8452567</v>
      </c>
      <c r="I24" s="37">
        <f t="shared" si="1"/>
        <v>3670495</v>
      </c>
      <c r="J24" s="37">
        <f t="shared" si="1"/>
        <v>12123062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12123062</v>
      </c>
      <c r="X24" s="37">
        <f t="shared" si="1"/>
        <v>45222162</v>
      </c>
      <c r="Y24" s="37">
        <f t="shared" si="1"/>
        <v>-33099100</v>
      </c>
      <c r="Z24" s="38">
        <f>+IF(X24&lt;&gt;0,+(Y24/X24)*100,0)</f>
        <v>-73.192210491838054</v>
      </c>
      <c r="AA24" s="39">
        <f>SUM(AA15:AA23)</f>
        <v>131709529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171759104</v>
      </c>
      <c r="D25" s="29">
        <f>+D12+D24</f>
        <v>0</v>
      </c>
      <c r="E25" s="30">
        <f t="shared" si="2"/>
        <v>-157153642</v>
      </c>
      <c r="F25" s="31">
        <f t="shared" si="2"/>
        <v>-157153642</v>
      </c>
      <c r="G25" s="31">
        <f t="shared" si="2"/>
        <v>-6341871</v>
      </c>
      <c r="H25" s="31">
        <f t="shared" si="2"/>
        <v>1691753</v>
      </c>
      <c r="I25" s="31">
        <f t="shared" si="2"/>
        <v>-3389390</v>
      </c>
      <c r="J25" s="31">
        <f t="shared" si="2"/>
        <v>-8039508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-8039508</v>
      </c>
      <c r="X25" s="31">
        <f t="shared" si="2"/>
        <v>-73116830</v>
      </c>
      <c r="Y25" s="31">
        <f t="shared" si="2"/>
        <v>65077322</v>
      </c>
      <c r="Z25" s="32">
        <f>+IF(X25&lt;&gt;0,+(Y25/X25)*100,0)</f>
        <v>-89.004572545062473</v>
      </c>
      <c r="AA25" s="33">
        <f>+AA12+AA24</f>
        <v>-157153642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-575988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-59266713</v>
      </c>
      <c r="D32" s="18"/>
      <c r="E32" s="19">
        <v>7875827</v>
      </c>
      <c r="F32" s="20">
        <v>7875827</v>
      </c>
      <c r="G32" s="20">
        <v>1327132</v>
      </c>
      <c r="H32" s="20">
        <v>1311915</v>
      </c>
      <c r="I32" s="20">
        <v>-716580</v>
      </c>
      <c r="J32" s="20">
        <v>1922467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1922467</v>
      </c>
      <c r="X32" s="20">
        <v>7875827</v>
      </c>
      <c r="Y32" s="20">
        <v>-5953360</v>
      </c>
      <c r="Z32" s="21">
        <v>-75.590284042551986</v>
      </c>
      <c r="AA32" s="22">
        <v>7875827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-59842701</v>
      </c>
      <c r="D34" s="29">
        <f>SUM(D29:D33)</f>
        <v>0</v>
      </c>
      <c r="E34" s="30">
        <f t="shared" si="3"/>
        <v>7875827</v>
      </c>
      <c r="F34" s="31">
        <f t="shared" si="3"/>
        <v>7875827</v>
      </c>
      <c r="G34" s="31">
        <f t="shared" si="3"/>
        <v>1327132</v>
      </c>
      <c r="H34" s="31">
        <f t="shared" si="3"/>
        <v>1311915</v>
      </c>
      <c r="I34" s="31">
        <f t="shared" si="3"/>
        <v>-716580</v>
      </c>
      <c r="J34" s="31">
        <f t="shared" si="3"/>
        <v>1922467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1922467</v>
      </c>
      <c r="X34" s="31">
        <f t="shared" si="3"/>
        <v>7875827</v>
      </c>
      <c r="Y34" s="31">
        <f t="shared" si="3"/>
        <v>-5953360</v>
      </c>
      <c r="Z34" s="32">
        <f>+IF(X34&lt;&gt;0,+(Y34/X34)*100,0)</f>
        <v>-75.590284042551986</v>
      </c>
      <c r="AA34" s="33">
        <f>SUM(AA29:AA33)</f>
        <v>7875827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-59842701</v>
      </c>
      <c r="D40" s="29">
        <f>+D34+D39</f>
        <v>0</v>
      </c>
      <c r="E40" s="30">
        <f t="shared" si="5"/>
        <v>7875827</v>
      </c>
      <c r="F40" s="31">
        <f t="shared" si="5"/>
        <v>7875827</v>
      </c>
      <c r="G40" s="31">
        <f t="shared" si="5"/>
        <v>1327132</v>
      </c>
      <c r="H40" s="31">
        <f t="shared" si="5"/>
        <v>1311915</v>
      </c>
      <c r="I40" s="31">
        <f t="shared" si="5"/>
        <v>-716580</v>
      </c>
      <c r="J40" s="31">
        <f t="shared" si="5"/>
        <v>1922467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1922467</v>
      </c>
      <c r="X40" s="31">
        <f t="shared" si="5"/>
        <v>7875827</v>
      </c>
      <c r="Y40" s="31">
        <f t="shared" si="5"/>
        <v>-5953360</v>
      </c>
      <c r="Z40" s="32">
        <f>+IF(X40&lt;&gt;0,+(Y40/X40)*100,0)</f>
        <v>-75.590284042551986</v>
      </c>
      <c r="AA40" s="33">
        <f>+AA34+AA39</f>
        <v>7875827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231601805</v>
      </c>
      <c r="D42" s="43">
        <f>+D25-D40</f>
        <v>0</v>
      </c>
      <c r="E42" s="44">
        <f t="shared" si="6"/>
        <v>-165029469</v>
      </c>
      <c r="F42" s="45">
        <f t="shared" si="6"/>
        <v>-165029469</v>
      </c>
      <c r="G42" s="45">
        <f t="shared" si="6"/>
        <v>-7669003</v>
      </c>
      <c r="H42" s="45">
        <f t="shared" si="6"/>
        <v>379838</v>
      </c>
      <c r="I42" s="45">
        <f t="shared" si="6"/>
        <v>-2672810</v>
      </c>
      <c r="J42" s="45">
        <f t="shared" si="6"/>
        <v>-9961975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-9961975</v>
      </c>
      <c r="X42" s="45">
        <f t="shared" si="6"/>
        <v>-80992657</v>
      </c>
      <c r="Y42" s="45">
        <f t="shared" si="6"/>
        <v>71030682</v>
      </c>
      <c r="Z42" s="46">
        <f>+IF(X42&lt;&gt;0,+(Y42/X42)*100,0)</f>
        <v>-87.700150397584807</v>
      </c>
      <c r="AA42" s="47">
        <f>+AA25-AA40</f>
        <v>-165029469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-45407</v>
      </c>
      <c r="D45" s="18"/>
      <c r="E45" s="19">
        <v>-558141037</v>
      </c>
      <c r="F45" s="20">
        <v>-558141037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-264394886</v>
      </c>
      <c r="Y45" s="20">
        <v>264394886</v>
      </c>
      <c r="Z45" s="48">
        <v>-100</v>
      </c>
      <c r="AA45" s="22">
        <v>-558141037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-45407</v>
      </c>
      <c r="D48" s="51">
        <f>SUM(D45:D47)</f>
        <v>0</v>
      </c>
      <c r="E48" s="52">
        <f t="shared" si="7"/>
        <v>-558141037</v>
      </c>
      <c r="F48" s="53">
        <f t="shared" si="7"/>
        <v>-558141037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-264394886</v>
      </c>
      <c r="Y48" s="53">
        <f t="shared" si="7"/>
        <v>264394886</v>
      </c>
      <c r="Z48" s="54">
        <f>+IF(X48&lt;&gt;0,+(Y48/X48)*100,0)</f>
        <v>-100</v>
      </c>
      <c r="AA48" s="55">
        <f>SUM(AA45:AA47)</f>
        <v>-558141037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905874</v>
      </c>
      <c r="D11" s="18"/>
      <c r="E11" s="19"/>
      <c r="F11" s="20"/>
      <c r="G11" s="20">
        <v>669590</v>
      </c>
      <c r="H11" s="20">
        <v>236284</v>
      </c>
      <c r="I11" s="20"/>
      <c r="J11" s="20">
        <v>905874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905874</v>
      </c>
      <c r="X11" s="20"/>
      <c r="Y11" s="20">
        <v>905874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905874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669590</v>
      </c>
      <c r="H12" s="31">
        <f t="shared" si="0"/>
        <v>236284</v>
      </c>
      <c r="I12" s="31">
        <f t="shared" si="0"/>
        <v>0</v>
      </c>
      <c r="J12" s="31">
        <f t="shared" si="0"/>
        <v>905874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905874</v>
      </c>
      <c r="X12" s="31">
        <f t="shared" si="0"/>
        <v>0</v>
      </c>
      <c r="Y12" s="31">
        <f t="shared" si="0"/>
        <v>905874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1024702003</v>
      </c>
      <c r="D19" s="18"/>
      <c r="E19" s="19">
        <v>10095000</v>
      </c>
      <c r="F19" s="20">
        <v>10314437</v>
      </c>
      <c r="G19" s="20">
        <v>1033653595</v>
      </c>
      <c r="H19" s="20">
        <v>-8018520</v>
      </c>
      <c r="I19" s="20">
        <v>-23955834</v>
      </c>
      <c r="J19" s="20">
        <v>1001679241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1001679241</v>
      </c>
      <c r="X19" s="20">
        <v>54858</v>
      </c>
      <c r="Y19" s="20">
        <v>1001624383</v>
      </c>
      <c r="Z19" s="21">
        <v>1825849.2526158446</v>
      </c>
      <c r="AA19" s="22">
        <v>10314437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1024702003</v>
      </c>
      <c r="D24" s="29">
        <f>SUM(D15:D23)</f>
        <v>0</v>
      </c>
      <c r="E24" s="36">
        <f t="shared" si="1"/>
        <v>10095000</v>
      </c>
      <c r="F24" s="37">
        <f t="shared" si="1"/>
        <v>10314437</v>
      </c>
      <c r="G24" s="37">
        <f t="shared" si="1"/>
        <v>1033653595</v>
      </c>
      <c r="H24" s="37">
        <f t="shared" si="1"/>
        <v>-8018520</v>
      </c>
      <c r="I24" s="37">
        <f t="shared" si="1"/>
        <v>-23955834</v>
      </c>
      <c r="J24" s="37">
        <f t="shared" si="1"/>
        <v>1001679241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1001679241</v>
      </c>
      <c r="X24" s="37">
        <f t="shared" si="1"/>
        <v>54858</v>
      </c>
      <c r="Y24" s="37">
        <f t="shared" si="1"/>
        <v>1001624383</v>
      </c>
      <c r="Z24" s="38">
        <f>+IF(X24&lt;&gt;0,+(Y24/X24)*100,0)</f>
        <v>1825849.2526158446</v>
      </c>
      <c r="AA24" s="39">
        <f>SUM(AA15:AA23)</f>
        <v>10314437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1025607877</v>
      </c>
      <c r="D25" s="29">
        <f>+D12+D24</f>
        <v>0</v>
      </c>
      <c r="E25" s="30">
        <f t="shared" si="2"/>
        <v>10095000</v>
      </c>
      <c r="F25" s="31">
        <f t="shared" si="2"/>
        <v>10314437</v>
      </c>
      <c r="G25" s="31">
        <f t="shared" si="2"/>
        <v>1034323185</v>
      </c>
      <c r="H25" s="31">
        <f t="shared" si="2"/>
        <v>-7782236</v>
      </c>
      <c r="I25" s="31">
        <f t="shared" si="2"/>
        <v>-23955834</v>
      </c>
      <c r="J25" s="31">
        <f t="shared" si="2"/>
        <v>1002585115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1002585115</v>
      </c>
      <c r="X25" s="31">
        <f t="shared" si="2"/>
        <v>54858</v>
      </c>
      <c r="Y25" s="31">
        <f t="shared" si="2"/>
        <v>1002530257</v>
      </c>
      <c r="Z25" s="32">
        <f>+IF(X25&lt;&gt;0,+(Y25/X25)*100,0)</f>
        <v>1827500.5596266724</v>
      </c>
      <c r="AA25" s="33">
        <f>+AA12+AA24</f>
        <v>10314437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386788</v>
      </c>
      <c r="D32" s="18"/>
      <c r="E32" s="19"/>
      <c r="F32" s="20"/>
      <c r="G32" s="20">
        <v>668225</v>
      </c>
      <c r="H32" s="20">
        <v>1738306</v>
      </c>
      <c r="I32" s="20"/>
      <c r="J32" s="20">
        <v>2406531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2406531</v>
      </c>
      <c r="X32" s="20"/>
      <c r="Y32" s="20">
        <v>2406531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386788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668225</v>
      </c>
      <c r="H34" s="31">
        <f t="shared" si="3"/>
        <v>1738306</v>
      </c>
      <c r="I34" s="31">
        <f t="shared" si="3"/>
        <v>0</v>
      </c>
      <c r="J34" s="31">
        <f t="shared" si="3"/>
        <v>2406531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2406531</v>
      </c>
      <c r="X34" s="31">
        <f t="shared" si="3"/>
        <v>0</v>
      </c>
      <c r="Y34" s="31">
        <f t="shared" si="3"/>
        <v>2406531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386788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668225</v>
      </c>
      <c r="H40" s="31">
        <f t="shared" si="5"/>
        <v>1738306</v>
      </c>
      <c r="I40" s="31">
        <f t="shared" si="5"/>
        <v>0</v>
      </c>
      <c r="J40" s="31">
        <f t="shared" si="5"/>
        <v>2406531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2406531</v>
      </c>
      <c r="X40" s="31">
        <f t="shared" si="5"/>
        <v>0</v>
      </c>
      <c r="Y40" s="31">
        <f t="shared" si="5"/>
        <v>2406531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1025221089</v>
      </c>
      <c r="D42" s="43">
        <f>+D25-D40</f>
        <v>0</v>
      </c>
      <c r="E42" s="44">
        <f t="shared" si="6"/>
        <v>10095000</v>
      </c>
      <c r="F42" s="45">
        <f t="shared" si="6"/>
        <v>10314437</v>
      </c>
      <c r="G42" s="45">
        <f t="shared" si="6"/>
        <v>1033654960</v>
      </c>
      <c r="H42" s="45">
        <f t="shared" si="6"/>
        <v>-9520542</v>
      </c>
      <c r="I42" s="45">
        <f t="shared" si="6"/>
        <v>-23955834</v>
      </c>
      <c r="J42" s="45">
        <f t="shared" si="6"/>
        <v>1000178584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1000178584</v>
      </c>
      <c r="X42" s="45">
        <f t="shared" si="6"/>
        <v>54858</v>
      </c>
      <c r="Y42" s="45">
        <f t="shared" si="6"/>
        <v>1000123726</v>
      </c>
      <c r="Z42" s="46">
        <f>+IF(X42&lt;&gt;0,+(Y42/X42)*100,0)</f>
        <v>1823113.7227022492</v>
      </c>
      <c r="AA42" s="47">
        <f>+AA25-AA40</f>
        <v>10314437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220557018</v>
      </c>
      <c r="D45" s="18"/>
      <c r="E45" s="19">
        <v>44643531</v>
      </c>
      <c r="F45" s="20">
        <v>44643531</v>
      </c>
      <c r="G45" s="20">
        <v>259798930</v>
      </c>
      <c r="H45" s="20">
        <v>-22087988</v>
      </c>
      <c r="I45" s="20">
        <v>8440607</v>
      </c>
      <c r="J45" s="20">
        <v>246151549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246151549</v>
      </c>
      <c r="X45" s="20">
        <v>11160882</v>
      </c>
      <c r="Y45" s="20">
        <v>234990667</v>
      </c>
      <c r="Z45" s="48">
        <v>2105.4847367797634</v>
      </c>
      <c r="AA45" s="22">
        <v>44643531</v>
      </c>
    </row>
    <row r="46" spans="1:27" ht="13.5" x14ac:dyDescent="0.25">
      <c r="A46" s="23" t="s">
        <v>69</v>
      </c>
      <c r="B46" s="17" t="s">
        <v>32</v>
      </c>
      <c r="C46" s="18">
        <v>-999517</v>
      </c>
      <c r="D46" s="18"/>
      <c r="E46" s="19"/>
      <c r="F46" s="20"/>
      <c r="G46" s="20">
        <v>-999517</v>
      </c>
      <c r="H46" s="20"/>
      <c r="I46" s="20"/>
      <c r="J46" s="20">
        <v>-999517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-999517</v>
      </c>
      <c r="X46" s="20"/>
      <c r="Y46" s="20">
        <v>-999517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219557501</v>
      </c>
      <c r="D48" s="51">
        <f>SUM(D45:D47)</f>
        <v>0</v>
      </c>
      <c r="E48" s="52">
        <f t="shared" si="7"/>
        <v>44643531</v>
      </c>
      <c r="F48" s="53">
        <f t="shared" si="7"/>
        <v>44643531</v>
      </c>
      <c r="G48" s="53">
        <f t="shared" si="7"/>
        <v>258799413</v>
      </c>
      <c r="H48" s="53">
        <f t="shared" si="7"/>
        <v>-22087988</v>
      </c>
      <c r="I48" s="53">
        <f t="shared" si="7"/>
        <v>8440607</v>
      </c>
      <c r="J48" s="53">
        <f t="shared" si="7"/>
        <v>245152032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245152032</v>
      </c>
      <c r="X48" s="53">
        <f t="shared" si="7"/>
        <v>11160882</v>
      </c>
      <c r="Y48" s="53">
        <f t="shared" si="7"/>
        <v>233991150</v>
      </c>
      <c r="Z48" s="54">
        <f>+IF(X48&lt;&gt;0,+(Y48/X48)*100,0)</f>
        <v>2096.5291990364203</v>
      </c>
      <c r="AA48" s="55">
        <f>SUM(AA45:AA47)</f>
        <v>44643531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103375239</v>
      </c>
      <c r="D6" s="18"/>
      <c r="E6" s="19">
        <v>-79650824</v>
      </c>
      <c r="F6" s="20">
        <v>-99489370</v>
      </c>
      <c r="G6" s="20">
        <v>10226335</v>
      </c>
      <c r="H6" s="20">
        <v>6217611</v>
      </c>
      <c r="I6" s="20">
        <v>690</v>
      </c>
      <c r="J6" s="20">
        <v>16444636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16444636</v>
      </c>
      <c r="X6" s="20">
        <v>-22763670</v>
      </c>
      <c r="Y6" s="20">
        <v>39208306</v>
      </c>
      <c r="Z6" s="21">
        <v>-172.24070635358885</v>
      </c>
      <c r="AA6" s="22">
        <v>-99489370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122390059</v>
      </c>
      <c r="Y7" s="20">
        <v>-122390059</v>
      </c>
      <c r="Z7" s="21">
        <v>-100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5222478</v>
      </c>
      <c r="D8" s="18"/>
      <c r="E8" s="19">
        <v>163581276</v>
      </c>
      <c r="F8" s="20">
        <v>163581276</v>
      </c>
      <c r="G8" s="20">
        <v>2090717</v>
      </c>
      <c r="H8" s="20">
        <v>-2090717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34256656</v>
      </c>
      <c r="Y8" s="20">
        <v>-34256656</v>
      </c>
      <c r="Z8" s="21">
        <v>-100</v>
      </c>
      <c r="AA8" s="22">
        <v>163581276</v>
      </c>
    </row>
    <row r="9" spans="1:27" ht="13.5" x14ac:dyDescent="0.25">
      <c r="A9" s="23" t="s">
        <v>37</v>
      </c>
      <c r="B9" s="17" t="s">
        <v>32</v>
      </c>
      <c r="C9" s="18">
        <v>302282774</v>
      </c>
      <c r="D9" s="18"/>
      <c r="E9" s="19">
        <v>295143504</v>
      </c>
      <c r="F9" s="20">
        <v>295143504</v>
      </c>
      <c r="G9" s="20"/>
      <c r="H9" s="20">
        <v>13886</v>
      </c>
      <c r="I9" s="20">
        <v>877710</v>
      </c>
      <c r="J9" s="20">
        <v>891596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891596</v>
      </c>
      <c r="X9" s="20">
        <v>295143504</v>
      </c>
      <c r="Y9" s="20">
        <v>-294251908</v>
      </c>
      <c r="Z9" s="21">
        <v>-99.697911020260847</v>
      </c>
      <c r="AA9" s="22">
        <v>295143504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-23038901</v>
      </c>
      <c r="D11" s="18"/>
      <c r="E11" s="19">
        <v>-26906123</v>
      </c>
      <c r="F11" s="20">
        <v>-26706123</v>
      </c>
      <c r="G11" s="20">
        <v>-123534</v>
      </c>
      <c r="H11" s="20">
        <v>-88651</v>
      </c>
      <c r="I11" s="20">
        <v>-183339</v>
      </c>
      <c r="J11" s="20">
        <v>-395524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-395524</v>
      </c>
      <c r="X11" s="20">
        <v>-21720937</v>
      </c>
      <c r="Y11" s="20">
        <v>21325413</v>
      </c>
      <c r="Z11" s="21">
        <v>-98.179065663695823</v>
      </c>
      <c r="AA11" s="22">
        <v>-26706123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510231649</v>
      </c>
      <c r="D12" s="29">
        <f>SUM(D6:D11)</f>
        <v>0</v>
      </c>
      <c r="E12" s="30">
        <f t="shared" si="0"/>
        <v>474557892</v>
      </c>
      <c r="F12" s="31">
        <f t="shared" si="0"/>
        <v>454919346</v>
      </c>
      <c r="G12" s="31">
        <f t="shared" si="0"/>
        <v>12193518</v>
      </c>
      <c r="H12" s="31">
        <f t="shared" si="0"/>
        <v>4052129</v>
      </c>
      <c r="I12" s="31">
        <f t="shared" si="0"/>
        <v>695061</v>
      </c>
      <c r="J12" s="31">
        <f t="shared" si="0"/>
        <v>16940708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16940708</v>
      </c>
      <c r="X12" s="31">
        <f t="shared" si="0"/>
        <v>407305612</v>
      </c>
      <c r="Y12" s="31">
        <f t="shared" si="0"/>
        <v>-390364904</v>
      </c>
      <c r="Z12" s="32">
        <f>+IF(X12&lt;&gt;0,+(Y12/X12)*100,0)</f>
        <v>-95.840786991169665</v>
      </c>
      <c r="AA12" s="33">
        <f>SUM(AA6:AA11)</f>
        <v>454919346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-4941323</v>
      </c>
      <c r="D19" s="18"/>
      <c r="E19" s="19">
        <v>23013375</v>
      </c>
      <c r="F19" s="20">
        <v>42851921</v>
      </c>
      <c r="G19" s="20"/>
      <c r="H19" s="20"/>
      <c r="I19" s="20">
        <v>5086566</v>
      </c>
      <c r="J19" s="20">
        <v>5086566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5086566</v>
      </c>
      <c r="X19" s="20">
        <v>-7018237</v>
      </c>
      <c r="Y19" s="20">
        <v>12104803</v>
      </c>
      <c r="Z19" s="21">
        <v>-172.47640682410696</v>
      </c>
      <c r="AA19" s="22">
        <v>42851921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6760036</v>
      </c>
      <c r="D22" s="18"/>
      <c r="E22" s="19">
        <v>6389815</v>
      </c>
      <c r="F22" s="20">
        <v>6389815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6760036</v>
      </c>
      <c r="Y22" s="20">
        <v>-6760036</v>
      </c>
      <c r="Z22" s="21">
        <v>-100</v>
      </c>
      <c r="AA22" s="22">
        <v>6389815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1776837</v>
      </c>
      <c r="D24" s="29">
        <f>SUM(D15:D23)</f>
        <v>0</v>
      </c>
      <c r="E24" s="36">
        <f t="shared" si="1"/>
        <v>29403190</v>
      </c>
      <c r="F24" s="37">
        <f t="shared" si="1"/>
        <v>49241736</v>
      </c>
      <c r="G24" s="37">
        <f t="shared" si="1"/>
        <v>0</v>
      </c>
      <c r="H24" s="37">
        <f t="shared" si="1"/>
        <v>0</v>
      </c>
      <c r="I24" s="37">
        <f t="shared" si="1"/>
        <v>5086566</v>
      </c>
      <c r="J24" s="37">
        <f t="shared" si="1"/>
        <v>5086566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5086566</v>
      </c>
      <c r="X24" s="37">
        <f t="shared" si="1"/>
        <v>-258201</v>
      </c>
      <c r="Y24" s="37">
        <f t="shared" si="1"/>
        <v>5344767</v>
      </c>
      <c r="Z24" s="38">
        <f>+IF(X24&lt;&gt;0,+(Y24/X24)*100,0)</f>
        <v>-2070.0024399595663</v>
      </c>
      <c r="AA24" s="39">
        <f>SUM(AA15:AA23)</f>
        <v>49241736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512008486</v>
      </c>
      <c r="D25" s="29">
        <f>+D12+D24</f>
        <v>0</v>
      </c>
      <c r="E25" s="30">
        <f t="shared" si="2"/>
        <v>503961082</v>
      </c>
      <c r="F25" s="31">
        <f t="shared" si="2"/>
        <v>504161082</v>
      </c>
      <c r="G25" s="31">
        <f t="shared" si="2"/>
        <v>12193518</v>
      </c>
      <c r="H25" s="31">
        <f t="shared" si="2"/>
        <v>4052129</v>
      </c>
      <c r="I25" s="31">
        <f t="shared" si="2"/>
        <v>5781627</v>
      </c>
      <c r="J25" s="31">
        <f t="shared" si="2"/>
        <v>22027274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22027274</v>
      </c>
      <c r="X25" s="31">
        <f t="shared" si="2"/>
        <v>407047411</v>
      </c>
      <c r="Y25" s="31">
        <f t="shared" si="2"/>
        <v>-385020137</v>
      </c>
      <c r="Z25" s="32">
        <f>+IF(X25&lt;&gt;0,+(Y25/X25)*100,0)</f>
        <v>-94.588523743245233</v>
      </c>
      <c r="AA25" s="33">
        <f>+AA12+AA24</f>
        <v>504161082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12185636</v>
      </c>
      <c r="J30" s="20">
        <v>12185636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12185636</v>
      </c>
      <c r="X30" s="20"/>
      <c r="Y30" s="20">
        <v>12185636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10750546</v>
      </c>
      <c r="D31" s="18"/>
      <c r="E31" s="19">
        <v>10750546</v>
      </c>
      <c r="F31" s="20">
        <v>10750546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10750546</v>
      </c>
      <c r="Y31" s="20">
        <v>-10750546</v>
      </c>
      <c r="Z31" s="21">
        <v>-100</v>
      </c>
      <c r="AA31" s="22">
        <v>10750546</v>
      </c>
    </row>
    <row r="32" spans="1:27" ht="13.5" x14ac:dyDescent="0.25">
      <c r="A32" s="23" t="s">
        <v>58</v>
      </c>
      <c r="B32" s="17" t="s">
        <v>32</v>
      </c>
      <c r="C32" s="18">
        <v>74595395</v>
      </c>
      <c r="D32" s="18"/>
      <c r="E32" s="19">
        <v>83350821</v>
      </c>
      <c r="F32" s="20">
        <v>83150821</v>
      </c>
      <c r="G32" s="20">
        <v>15255</v>
      </c>
      <c r="H32" s="20">
        <v>118385</v>
      </c>
      <c r="I32" s="20">
        <v>7273834</v>
      </c>
      <c r="J32" s="20">
        <v>7407474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7407474</v>
      </c>
      <c r="X32" s="20">
        <v>11918887</v>
      </c>
      <c r="Y32" s="20">
        <v>-4511413</v>
      </c>
      <c r="Z32" s="21">
        <v>-37.850958734653659</v>
      </c>
      <c r="AA32" s="22">
        <v>83150821</v>
      </c>
    </row>
    <row r="33" spans="1:27" ht="13.5" x14ac:dyDescent="0.25">
      <c r="A33" s="23" t="s">
        <v>59</v>
      </c>
      <c r="B33" s="17" t="s">
        <v>32</v>
      </c>
      <c r="C33" s="18">
        <v>-134181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85211760</v>
      </c>
      <c r="D34" s="29">
        <f>SUM(D29:D33)</f>
        <v>0</v>
      </c>
      <c r="E34" s="30">
        <f t="shared" si="3"/>
        <v>94101367</v>
      </c>
      <c r="F34" s="31">
        <f t="shared" si="3"/>
        <v>93901367</v>
      </c>
      <c r="G34" s="31">
        <f t="shared" si="3"/>
        <v>15255</v>
      </c>
      <c r="H34" s="31">
        <f t="shared" si="3"/>
        <v>118385</v>
      </c>
      <c r="I34" s="31">
        <f t="shared" si="3"/>
        <v>19459470</v>
      </c>
      <c r="J34" s="31">
        <f t="shared" si="3"/>
        <v>19593110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19593110</v>
      </c>
      <c r="X34" s="31">
        <f t="shared" si="3"/>
        <v>22669433</v>
      </c>
      <c r="Y34" s="31">
        <f t="shared" si="3"/>
        <v>-3076323</v>
      </c>
      <c r="Z34" s="32">
        <f>+IF(X34&lt;&gt;0,+(Y34/X34)*100,0)</f>
        <v>-13.570357053041423</v>
      </c>
      <c r="AA34" s="33">
        <f>SUM(AA29:AA33)</f>
        <v>93901367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126806483</v>
      </c>
      <c r="J37" s="20">
        <v>126806483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126806483</v>
      </c>
      <c r="X37" s="20"/>
      <c r="Y37" s="20">
        <v>126806483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126806483</v>
      </c>
      <c r="J39" s="37">
        <f t="shared" si="4"/>
        <v>126806483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126806483</v>
      </c>
      <c r="X39" s="37">
        <f t="shared" si="4"/>
        <v>0</v>
      </c>
      <c r="Y39" s="37">
        <f t="shared" si="4"/>
        <v>126806483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85211760</v>
      </c>
      <c r="D40" s="29">
        <f>+D34+D39</f>
        <v>0</v>
      </c>
      <c r="E40" s="30">
        <f t="shared" si="5"/>
        <v>94101367</v>
      </c>
      <c r="F40" s="31">
        <f t="shared" si="5"/>
        <v>93901367</v>
      </c>
      <c r="G40" s="31">
        <f t="shared" si="5"/>
        <v>15255</v>
      </c>
      <c r="H40" s="31">
        <f t="shared" si="5"/>
        <v>118385</v>
      </c>
      <c r="I40" s="31">
        <f t="shared" si="5"/>
        <v>146265953</v>
      </c>
      <c r="J40" s="31">
        <f t="shared" si="5"/>
        <v>146399593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146399593</v>
      </c>
      <c r="X40" s="31">
        <f t="shared" si="5"/>
        <v>22669433</v>
      </c>
      <c r="Y40" s="31">
        <f t="shared" si="5"/>
        <v>123730160</v>
      </c>
      <c r="Z40" s="32">
        <f>+IF(X40&lt;&gt;0,+(Y40/X40)*100,0)</f>
        <v>545.80174104927983</v>
      </c>
      <c r="AA40" s="33">
        <f>+AA34+AA39</f>
        <v>93901367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426796726</v>
      </c>
      <c r="D42" s="43">
        <f>+D25-D40</f>
        <v>0</v>
      </c>
      <c r="E42" s="44">
        <f t="shared" si="6"/>
        <v>409859715</v>
      </c>
      <c r="F42" s="45">
        <f t="shared" si="6"/>
        <v>410259715</v>
      </c>
      <c r="G42" s="45">
        <f t="shared" si="6"/>
        <v>12178263</v>
      </c>
      <c r="H42" s="45">
        <f t="shared" si="6"/>
        <v>3933744</v>
      </c>
      <c r="I42" s="45">
        <f t="shared" si="6"/>
        <v>-140484326</v>
      </c>
      <c r="J42" s="45">
        <f t="shared" si="6"/>
        <v>-124372319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-124372319</v>
      </c>
      <c r="X42" s="45">
        <f t="shared" si="6"/>
        <v>384377978</v>
      </c>
      <c r="Y42" s="45">
        <f t="shared" si="6"/>
        <v>-508750297</v>
      </c>
      <c r="Z42" s="46">
        <f>+IF(X42&lt;&gt;0,+(Y42/X42)*100,0)</f>
        <v>-132.35677539257986</v>
      </c>
      <c r="AA42" s="47">
        <f>+AA25-AA40</f>
        <v>410259715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11340507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-7551071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3789436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588202</v>
      </c>
      <c r="D6" s="18"/>
      <c r="E6" s="19">
        <v>121672206</v>
      </c>
      <c r="F6" s="20">
        <v>132209654</v>
      </c>
      <c r="G6" s="20">
        <v>47027</v>
      </c>
      <c r="H6" s="20">
        <v>33964</v>
      </c>
      <c r="I6" s="20">
        <v>50582</v>
      </c>
      <c r="J6" s="20">
        <v>131573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131573</v>
      </c>
      <c r="X6" s="20">
        <v>35153633</v>
      </c>
      <c r="Y6" s="20">
        <v>-35022060</v>
      </c>
      <c r="Z6" s="21">
        <v>-99.625720050044336</v>
      </c>
      <c r="AA6" s="22">
        <v>132209654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2092385</v>
      </c>
      <c r="F8" s="20">
        <v>2092385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523098</v>
      </c>
      <c r="Y8" s="20">
        <v>-523098</v>
      </c>
      <c r="Z8" s="21">
        <v>-100</v>
      </c>
      <c r="AA8" s="22">
        <v>2092385</v>
      </c>
    </row>
    <row r="9" spans="1:27" ht="13.5" x14ac:dyDescent="0.25">
      <c r="A9" s="23" t="s">
        <v>37</v>
      </c>
      <c r="B9" s="17" t="s">
        <v>32</v>
      </c>
      <c r="C9" s="18">
        <v>-30152854</v>
      </c>
      <c r="D9" s="18"/>
      <c r="E9" s="19"/>
      <c r="F9" s="20"/>
      <c r="G9" s="20">
        <v>-2541527</v>
      </c>
      <c r="H9" s="20">
        <v>-1974232</v>
      </c>
      <c r="I9" s="20">
        <v>-1789207</v>
      </c>
      <c r="J9" s="20">
        <v>-6304966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-6304966</v>
      </c>
      <c r="X9" s="20"/>
      <c r="Y9" s="20">
        <v>-6304966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-1568326</v>
      </c>
      <c r="D11" s="18"/>
      <c r="E11" s="19">
        <v>-22892000</v>
      </c>
      <c r="F11" s="20">
        <v>-22892000</v>
      </c>
      <c r="G11" s="20">
        <v>-167219</v>
      </c>
      <c r="H11" s="20">
        <v>54329</v>
      </c>
      <c r="I11" s="20">
        <v>24661</v>
      </c>
      <c r="J11" s="20">
        <v>-88229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-88229</v>
      </c>
      <c r="X11" s="20">
        <v>-5722995</v>
      </c>
      <c r="Y11" s="20">
        <v>5634766</v>
      </c>
      <c r="Z11" s="21">
        <v>-98.458342179226094</v>
      </c>
      <c r="AA11" s="22">
        <v>-22892000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-31132978</v>
      </c>
      <c r="D12" s="29">
        <f>SUM(D6:D11)</f>
        <v>0</v>
      </c>
      <c r="E12" s="30">
        <f t="shared" si="0"/>
        <v>100872591</v>
      </c>
      <c r="F12" s="31">
        <f t="shared" si="0"/>
        <v>111410039</v>
      </c>
      <c r="G12" s="31">
        <f t="shared" si="0"/>
        <v>-2661719</v>
      </c>
      <c r="H12" s="31">
        <f t="shared" si="0"/>
        <v>-1885939</v>
      </c>
      <c r="I12" s="31">
        <f t="shared" si="0"/>
        <v>-1713964</v>
      </c>
      <c r="J12" s="31">
        <f t="shared" si="0"/>
        <v>-6261622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-6261622</v>
      </c>
      <c r="X12" s="31">
        <f t="shared" si="0"/>
        <v>29953736</v>
      </c>
      <c r="Y12" s="31">
        <f t="shared" si="0"/>
        <v>-36215358</v>
      </c>
      <c r="Z12" s="32">
        <f>+IF(X12&lt;&gt;0,+(Y12/X12)*100,0)</f>
        <v>-120.90431056746978</v>
      </c>
      <c r="AA12" s="33">
        <f>SUM(AA6:AA11)</f>
        <v>111410039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-15516184</v>
      </c>
      <c r="D19" s="18"/>
      <c r="E19" s="19">
        <v>19807896</v>
      </c>
      <c r="F19" s="20">
        <v>26650448</v>
      </c>
      <c r="G19" s="20">
        <v>63801</v>
      </c>
      <c r="H19" s="20">
        <v>859484</v>
      </c>
      <c r="I19" s="20">
        <v>2724213</v>
      </c>
      <c r="J19" s="20">
        <v>3647498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3647498</v>
      </c>
      <c r="X19" s="20">
        <v>3670419</v>
      </c>
      <c r="Y19" s="20">
        <v>-22921</v>
      </c>
      <c r="Z19" s="21">
        <v>-0.62447911260267563</v>
      </c>
      <c r="AA19" s="22">
        <v>26650448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-15516184</v>
      </c>
      <c r="D24" s="29">
        <f>SUM(D15:D23)</f>
        <v>0</v>
      </c>
      <c r="E24" s="36">
        <f t="shared" si="1"/>
        <v>19807896</v>
      </c>
      <c r="F24" s="37">
        <f t="shared" si="1"/>
        <v>26650448</v>
      </c>
      <c r="G24" s="37">
        <f t="shared" si="1"/>
        <v>63801</v>
      </c>
      <c r="H24" s="37">
        <f t="shared" si="1"/>
        <v>859484</v>
      </c>
      <c r="I24" s="37">
        <f t="shared" si="1"/>
        <v>2724213</v>
      </c>
      <c r="J24" s="37">
        <f t="shared" si="1"/>
        <v>3647498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3647498</v>
      </c>
      <c r="X24" s="37">
        <f t="shared" si="1"/>
        <v>3670419</v>
      </c>
      <c r="Y24" s="37">
        <f t="shared" si="1"/>
        <v>-22921</v>
      </c>
      <c r="Z24" s="38">
        <f>+IF(X24&lt;&gt;0,+(Y24/X24)*100,0)</f>
        <v>-0.62447911260267563</v>
      </c>
      <c r="AA24" s="39">
        <f>SUM(AA15:AA23)</f>
        <v>26650448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-46649162</v>
      </c>
      <c r="D25" s="29">
        <f>+D12+D24</f>
        <v>0</v>
      </c>
      <c r="E25" s="30">
        <f t="shared" si="2"/>
        <v>120680487</v>
      </c>
      <c r="F25" s="31">
        <f t="shared" si="2"/>
        <v>138060487</v>
      </c>
      <c r="G25" s="31">
        <f t="shared" si="2"/>
        <v>-2597918</v>
      </c>
      <c r="H25" s="31">
        <f t="shared" si="2"/>
        <v>-1026455</v>
      </c>
      <c r="I25" s="31">
        <f t="shared" si="2"/>
        <v>1010249</v>
      </c>
      <c r="J25" s="31">
        <f t="shared" si="2"/>
        <v>-2614124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-2614124</v>
      </c>
      <c r="X25" s="31">
        <f t="shared" si="2"/>
        <v>33624155</v>
      </c>
      <c r="Y25" s="31">
        <f t="shared" si="2"/>
        <v>-36238279</v>
      </c>
      <c r="Z25" s="32">
        <f>+IF(X25&lt;&gt;0,+(Y25/X25)*100,0)</f>
        <v>-107.77454184350506</v>
      </c>
      <c r="AA25" s="33">
        <f>+AA12+AA24</f>
        <v>138060487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59268802</v>
      </c>
      <c r="D32" s="18"/>
      <c r="E32" s="19">
        <v>69374778</v>
      </c>
      <c r="F32" s="20">
        <v>69374778</v>
      </c>
      <c r="G32" s="20">
        <v>1924346</v>
      </c>
      <c r="H32" s="20">
        <v>7213639</v>
      </c>
      <c r="I32" s="20">
        <v>8968641</v>
      </c>
      <c r="J32" s="20">
        <v>18106626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18106626</v>
      </c>
      <c r="X32" s="20">
        <v>15498225</v>
      </c>
      <c r="Y32" s="20">
        <v>2608401</v>
      </c>
      <c r="Z32" s="21">
        <v>16.830320891585973</v>
      </c>
      <c r="AA32" s="22">
        <v>69374778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1566230</v>
      </c>
      <c r="F33" s="20">
        <v>1566230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391560</v>
      </c>
      <c r="Y33" s="20">
        <v>-391560</v>
      </c>
      <c r="Z33" s="21">
        <v>-100</v>
      </c>
      <c r="AA33" s="22">
        <v>1566230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59268802</v>
      </c>
      <c r="D34" s="29">
        <f>SUM(D29:D33)</f>
        <v>0</v>
      </c>
      <c r="E34" s="30">
        <f t="shared" si="3"/>
        <v>70941008</v>
      </c>
      <c r="F34" s="31">
        <f t="shared" si="3"/>
        <v>70941008</v>
      </c>
      <c r="G34" s="31">
        <f t="shared" si="3"/>
        <v>1924346</v>
      </c>
      <c r="H34" s="31">
        <f t="shared" si="3"/>
        <v>7213639</v>
      </c>
      <c r="I34" s="31">
        <f t="shared" si="3"/>
        <v>8968641</v>
      </c>
      <c r="J34" s="31">
        <f t="shared" si="3"/>
        <v>18106626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18106626</v>
      </c>
      <c r="X34" s="31">
        <f t="shared" si="3"/>
        <v>15889785</v>
      </c>
      <c r="Y34" s="31">
        <f t="shared" si="3"/>
        <v>2216841</v>
      </c>
      <c r="Z34" s="32">
        <f>+IF(X34&lt;&gt;0,+(Y34/X34)*100,0)</f>
        <v>13.951359316693082</v>
      </c>
      <c r="AA34" s="33">
        <f>SUM(AA29:AA33)</f>
        <v>70941008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59268802</v>
      </c>
      <c r="D40" s="29">
        <f>+D34+D39</f>
        <v>0</v>
      </c>
      <c r="E40" s="30">
        <f t="shared" si="5"/>
        <v>70941008</v>
      </c>
      <c r="F40" s="31">
        <f t="shared" si="5"/>
        <v>70941008</v>
      </c>
      <c r="G40" s="31">
        <f t="shared" si="5"/>
        <v>1924346</v>
      </c>
      <c r="H40" s="31">
        <f t="shared" si="5"/>
        <v>7213639</v>
      </c>
      <c r="I40" s="31">
        <f t="shared" si="5"/>
        <v>8968641</v>
      </c>
      <c r="J40" s="31">
        <f t="shared" si="5"/>
        <v>18106626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18106626</v>
      </c>
      <c r="X40" s="31">
        <f t="shared" si="5"/>
        <v>15889785</v>
      </c>
      <c r="Y40" s="31">
        <f t="shared" si="5"/>
        <v>2216841</v>
      </c>
      <c r="Z40" s="32">
        <f>+IF(X40&lt;&gt;0,+(Y40/X40)*100,0)</f>
        <v>13.951359316693082</v>
      </c>
      <c r="AA40" s="33">
        <f>+AA34+AA39</f>
        <v>70941008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-105917964</v>
      </c>
      <c r="D42" s="43">
        <f>+D25-D40</f>
        <v>0</v>
      </c>
      <c r="E42" s="44">
        <f t="shared" si="6"/>
        <v>49739479</v>
      </c>
      <c r="F42" s="45">
        <f t="shared" si="6"/>
        <v>67119479</v>
      </c>
      <c r="G42" s="45">
        <f t="shared" si="6"/>
        <v>-4522264</v>
      </c>
      <c r="H42" s="45">
        <f t="shared" si="6"/>
        <v>-8240094</v>
      </c>
      <c r="I42" s="45">
        <f t="shared" si="6"/>
        <v>-7958392</v>
      </c>
      <c r="J42" s="45">
        <f t="shared" si="6"/>
        <v>-20720750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-20720750</v>
      </c>
      <c r="X42" s="45">
        <f t="shared" si="6"/>
        <v>17734370</v>
      </c>
      <c r="Y42" s="45">
        <f t="shared" si="6"/>
        <v>-38455120</v>
      </c>
      <c r="Z42" s="46">
        <f>+IF(X42&lt;&gt;0,+(Y42/X42)*100,0)</f>
        <v>-216.839504307173</v>
      </c>
      <c r="AA42" s="47">
        <f>+AA25-AA40</f>
        <v>67119479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6310437</v>
      </c>
      <c r="D45" s="18"/>
      <c r="E45" s="19">
        <v>49743841</v>
      </c>
      <c r="F45" s="20">
        <v>49743841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49743841</v>
      </c>
    </row>
    <row r="46" spans="1:27" ht="13.5" x14ac:dyDescent="0.25">
      <c r="A46" s="23" t="s">
        <v>69</v>
      </c>
      <c r="B46" s="17" t="s">
        <v>32</v>
      </c>
      <c r="C46" s="18">
        <v>-6310437</v>
      </c>
      <c r="D46" s="18"/>
      <c r="E46" s="19">
        <v>4060848</v>
      </c>
      <c r="F46" s="20">
        <v>4060848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4060848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53804689</v>
      </c>
      <c r="F48" s="53">
        <f t="shared" si="7"/>
        <v>53804689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53804689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23CF81-1D5C-41C9-8BD7-67C599E26D65}"/>
</file>

<file path=customXml/itemProps2.xml><?xml version="1.0" encoding="utf-8"?>
<ds:datastoreItem xmlns:ds="http://schemas.openxmlformats.org/officeDocument/2006/customXml" ds:itemID="{191E6AD1-1304-4EE8-9292-E210F84E7368}"/>
</file>

<file path=customXml/itemProps3.xml><?xml version="1.0" encoding="utf-8"?>
<ds:datastoreItem xmlns:ds="http://schemas.openxmlformats.org/officeDocument/2006/customXml" ds:itemID="{4E801670-3160-4FB2-86F1-99B58EDDE6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2021-11-22T14:09:36Z</dcterms:created>
  <dcterms:modified xsi:type="dcterms:W3CDTF">2021-11-22T14:13:55Z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